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hafizovNR\Desktop\"/>
    </mc:Choice>
  </mc:AlternateContent>
  <bookViews>
    <workbookView xWindow="120" yWindow="120" windowWidth="9720" windowHeight="7320" tabRatio="942"/>
  </bookViews>
  <sheets>
    <sheet name="СМЕТА" sheetId="143" r:id="rId1"/>
    <sheet name="ФОТ" sheetId="102" r:id="rId2"/>
    <sheet name="Спецод" sheetId="108" r:id="rId3"/>
    <sheet name="Мат-лы" sheetId="106" r:id="rId4"/>
    <sheet name="МБП" sheetId="136" r:id="rId5"/>
    <sheet name="ТрансМат" sheetId="113" r:id="rId6"/>
    <sheet name="Перевахт" sheetId="110" r:id="rId7"/>
    <sheet name="Дерат" sheetId="121" r:id="rId8"/>
    <sheet name="МедУсл" sheetId="11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\" hidden="1">{#N/A,#N/A,FALSE,"ZAP_FEB.XLS "}</definedName>
    <definedName name="\\\" hidden="1">{#N/A,#N/A,FALSE,"ZAP_FEB.XLS "}</definedName>
    <definedName name="\\\\" hidden="1">{#N/A,#N/A,FALSE,"ZAP_FEB.XLS "}</definedName>
    <definedName name="\1">#REF!</definedName>
    <definedName name="\a">#REF!</definedName>
    <definedName name="\m">#REF!</definedName>
    <definedName name="\n">#REF!</definedName>
    <definedName name="\nnnnnn" hidden="1">{#N/A,#N/A,FALSE,"ZAP_FEB.XLS "}</definedName>
    <definedName name="\o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_MAIN__">#REF!</definedName>
    <definedName name="__MAIN1__">#REF!</definedName>
    <definedName name="__MAIN2__">#REF!</definedName>
    <definedName name="__MAIN3__">#REF!</definedName>
    <definedName name="__qryDecFlowPressure__">#REF!</definedName>
    <definedName name="__qryIncFlowPressure__">#REF!</definedName>
    <definedName name="__qryIncreaseWaterCut__">#REF!</definedName>
    <definedName name="__qryIncWaterCut__">#REF!</definedName>
    <definedName name="__qryInjWellOP__">#REF!</definedName>
    <definedName name="__qryOilWellOp__">#REF!</definedName>
    <definedName name="__qryStartStop__">#REF!</definedName>
    <definedName name="__qryStatWellOPDec__">'[2]Анализ динамики'!#REF!</definedName>
    <definedName name="__qryUsedActions__">#REF!</definedName>
    <definedName name="__qryUsedCauses__">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blDecFlowPressure__">#REF!</definedName>
    <definedName name="__tblIncFlowPressure__">#REF!</definedName>
    <definedName name="__tblIncreaseWaterCut__">#REF!</definedName>
    <definedName name="_11.01.00">[3]ДОМНГ!#REF!</definedName>
    <definedName name="_23_май_02">#REF!</definedName>
    <definedName name="_AAA1">#REF!</definedName>
    <definedName name="_AAA2">#REF!</definedName>
    <definedName name="_AAA3">#REF!</definedName>
    <definedName name="_AAA4">#REF!</definedName>
    <definedName name="_AAA5">#REF!</definedName>
    <definedName name="_AAA6">#REF!</definedName>
    <definedName name="_AAA7">#REF!</definedName>
    <definedName name="_ajy21">[4]июн!#REF!</definedName>
    <definedName name="_ajy22">[4]июн!#REF!</definedName>
    <definedName name="_ajy29">#REF!</definedName>
    <definedName name="_ase65">#REF!</definedName>
    <definedName name="_BBB1">#REF!</definedName>
    <definedName name="_BBB2">#REF!</definedName>
    <definedName name="_BBB3">#REF!</definedName>
    <definedName name="_BBB4">#REF!</definedName>
    <definedName name="_BBB5">#REF!</definedName>
    <definedName name="_BBB6">#REF!</definedName>
    <definedName name="_BBB7">#REF!</definedName>
    <definedName name="_btf77">#REF!</definedName>
    <definedName name="_CCC1">#REF!</definedName>
    <definedName name="_CCC2">#REF!</definedName>
    <definedName name="_CCC3">#REF!</definedName>
    <definedName name="_CCC4">#REF!</definedName>
    <definedName name="_CCC5">#REF!</definedName>
    <definedName name="_CCC6">#REF!</definedName>
    <definedName name="_CCC7">#REF!</definedName>
    <definedName name="_cft56">#REF!</definedName>
    <definedName name="_ckb1">#REF!</definedName>
    <definedName name="_ckb2">#REF!</definedName>
    <definedName name="_ckb3">#REF!</definedName>
    <definedName name="_ckb4">#REF!</definedName>
    <definedName name="_ckb5">#REF!</definedName>
    <definedName name="_ckb6">#REF!</definedName>
    <definedName name="_crd1">#REF!</definedName>
    <definedName name="_crd125">#REF!</definedName>
    <definedName name="_crd126">#REF!</definedName>
    <definedName name="_crd2">[4]июн!#REF!</definedName>
    <definedName name="_crd3">[4]июн!#REF!</definedName>
    <definedName name="_crd4">[4]июн!#REF!</definedName>
    <definedName name="_crt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r55">#REF!</definedName>
    <definedName name="_dfg67">#REF!</definedName>
    <definedName name="_dfr44">#REF!</definedName>
    <definedName name="_dft23">#REF!</definedName>
    <definedName name="_dfv56">#REF!</definedName>
    <definedName name="_dfw9">#REF!</definedName>
    <definedName name="_dkt11">#REF!</definedName>
    <definedName name="_dky77">#REF!</definedName>
    <definedName name="_dlt4">#REF!</definedName>
    <definedName name="_dtj11">#REF!</definedName>
    <definedName name="_dyh345">#REF!</definedName>
    <definedName name="_erj4">#REF!</definedName>
    <definedName name="_ert11">#REF!</definedName>
    <definedName name="_ert12">#REF!</definedName>
    <definedName name="_ert66">#REF!</definedName>
    <definedName name="_fgh13">#REF!</definedName>
    <definedName name="_fgh14">#REF!</definedName>
    <definedName name="_fgt22">#REF!</definedName>
    <definedName name="_fgu55">#REF!</definedName>
    <definedName name="_fgu98">#REF!</definedName>
    <definedName name="_fth12">#REF!</definedName>
    <definedName name="_fyu12">#REF!</definedName>
    <definedName name="_gik5">#REF!</definedName>
    <definedName name="_gyj11">#REF!</definedName>
    <definedName name="_huj11">#REF!</definedName>
    <definedName name="_hxd4">#REF!</definedName>
    <definedName name="_hyu12">#REF!</definedName>
    <definedName name="_iop45">#REF!</definedName>
    <definedName name="_jcd4">[4]июн!#REF!</definedName>
    <definedName name="_Jid1">[4]июн!#REF!</definedName>
    <definedName name="_kr1">[5]остановки!$Q$1:$R$2</definedName>
    <definedName name="_kso1">#REF!</definedName>
    <definedName name="_lpo99">#REF!</definedName>
    <definedName name="_lpu88">#REF!</definedName>
    <definedName name="_MMM1">#REF!</definedName>
    <definedName name="_MMM2">#REF!</definedName>
    <definedName name="_MMM3">#REF!</definedName>
    <definedName name="_MMM4">#REF!</definedName>
    <definedName name="_MMM5">#REF!</definedName>
    <definedName name="_MMM6">#REF!</definedName>
    <definedName name="_MMM7">#REF!</definedName>
    <definedName name="_njy125">#REF!</definedName>
    <definedName name="_njy126">#REF!</definedName>
    <definedName name="_njy2">[4]июн!#REF!</definedName>
    <definedName name="_njy4">[4]июн!#REF!</definedName>
    <definedName name="_NNN1">#REF!</definedName>
    <definedName name="_NNN2">#REF!</definedName>
    <definedName name="_NNN3">#REF!</definedName>
    <definedName name="_NNN4">#REF!</definedName>
    <definedName name="_NNN5">#REF!</definedName>
    <definedName name="_NNN6">#REF!</definedName>
    <definedName name="_NNN7">#REF!</definedName>
    <definedName name="_noy1">#REF!</definedName>
    <definedName name="_Order1" hidden="1">255</definedName>
    <definedName name="_pr3">[4]июн!#REF!</definedName>
    <definedName name="_rbh22">#REF!</definedName>
    <definedName name="_reb125">#REF!</definedName>
    <definedName name="_reb126">#REF!</definedName>
    <definedName name="_red1">#REF!</definedName>
    <definedName name="_red2">#REF!</definedName>
    <definedName name="_reg1">[5]запуски!#REF!</definedName>
    <definedName name="_reg2">[5]запуски!#REF!</definedName>
    <definedName name="_reg3">[5]запуски!#REF!</definedName>
    <definedName name="_reg4">[5]запуски!#REF!</definedName>
    <definedName name="_reg5">[5]запуски!#REF!</definedName>
    <definedName name="_reg6">[5]запуски!#REF!</definedName>
    <definedName name="_reg7">#REF!</definedName>
    <definedName name="_Rf10">[6]потенциал!$B$12</definedName>
    <definedName name="_Rf11">[6]потенциал!$B$13</definedName>
    <definedName name="_Rf12">[6]потенциал!$B$14</definedName>
    <definedName name="_rtl7">#REF!</definedName>
    <definedName name="_rtn88">#REF!</definedName>
    <definedName name="_Sort" hidden="1">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srt55">#REF!</definedName>
    <definedName name="_srt77">#REF!</definedName>
    <definedName name="_SSS1">#REF!</definedName>
    <definedName name="_SSS2">#REF!</definedName>
    <definedName name="_SSS3">#REF!</definedName>
    <definedName name="_SSS4">#REF!</definedName>
    <definedName name="_SSS5">#REF!</definedName>
    <definedName name="_SSS6">#REF!</definedName>
    <definedName name="_SSS7">#REF!</definedName>
    <definedName name="_sui99">#REF!</definedName>
    <definedName name="_sul5">#REF!</definedName>
    <definedName name="_tn1">[4]июн!#REF!</definedName>
    <definedName name="_tyj5">#REF!</definedName>
    <definedName name="_uin88">#REF!</definedName>
    <definedName name="_uio44">#REF!</definedName>
    <definedName name="_vae66">#REF!</definedName>
    <definedName name="_vfr77">#REF!</definedName>
    <definedName name="_vhy56">#REF!</definedName>
    <definedName name="_vv2">[7]Ввод!#REF!</definedName>
    <definedName name="_vvv1">[7]Ввод!#REF!</definedName>
    <definedName name="_VVV2">[8]Накопит.!#REF!</definedName>
    <definedName name="_VVV3">[8]Накопит.!#REF!</definedName>
    <definedName name="_VVV4">[8]Накопит.!#REF!</definedName>
    <definedName name="_VVV5">[8]Накопит.!#REF!</definedName>
    <definedName name="_VVV6">[8]Накопит.!#REF!</definedName>
    <definedName name="_VVV7">[8]Накопит.!#REF!</definedName>
    <definedName name="_xer55">#REF!</definedName>
    <definedName name="_zx2">[4]июн!#REF!</definedName>
    <definedName name="_Фильтр_базы_данных" hidden="1">#REF!</definedName>
    <definedName name="_xlnm._FilterDatabase" hidden="1">#REF!</definedName>
    <definedName name="A">#REF!</definedName>
    <definedName name="a_0202011602">#REF!</definedName>
    <definedName name="a_02040101">#REF!</definedName>
    <definedName name="a_02040103">#REF!</definedName>
    <definedName name="a_02040104">#REF!</definedName>
    <definedName name="a_02040105">#REF!</definedName>
    <definedName name="a_02040106">#REF!</definedName>
    <definedName name="a_02040107">#REF!</definedName>
    <definedName name="a_02040108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ds">#REF!</definedName>
    <definedName name="aadsds">#REF!</definedName>
    <definedName name="aasd">'[7]Опт '!$B$15</definedName>
    <definedName name="aasdds">#REF!</definedName>
    <definedName name="aasdsd">#REF!</definedName>
    <definedName name="aassdd">#REF!</definedName>
    <definedName name="activ">#REF!</definedName>
    <definedName name="add">#REF!</definedName>
    <definedName name="ads">#REF!</definedName>
    <definedName name="adsads">#REF!</definedName>
    <definedName name="adss">'[7]Опт '!$F$16</definedName>
    <definedName name="adssadss">#REF!</definedName>
    <definedName name="Area">#REF!</definedName>
    <definedName name="asd">[7]ИДН!$U$30</definedName>
    <definedName name="asdasd">#REF!</definedName>
    <definedName name="asdd">#REF!</definedName>
    <definedName name="asdf">[7]Ввод!#REF!</definedName>
    <definedName name="assd">#REF!</definedName>
    <definedName name="AutoNameDB">[9]параметры!#REF!</definedName>
    <definedName name="AutoTypDB">[10]параметры!$D$1:$D$65536</definedName>
    <definedName name="b">#REF!</definedName>
    <definedName name="b_0202011602">#REF!</definedName>
    <definedName name="b_02040101">#REF!</definedName>
    <definedName name="b_02040103">#REF!</definedName>
    <definedName name="b_02040104">#REF!</definedName>
    <definedName name="b_02040105">#REF!</definedName>
    <definedName name="b_02040106">#REF!</definedName>
    <definedName name="b_02040107">#REF!</definedName>
    <definedName name="b_02040108">#REF!</definedName>
    <definedName name="basa">[5]остановки!$A$4:$O$100</definedName>
    <definedName name="Base">[5]остановки!#REF!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n">#REF!</definedName>
    <definedName name="bbnb">#REF!</definedName>
    <definedName name="bbnn">#REF!</definedName>
    <definedName name="bbnnb">#REF!</definedName>
    <definedName name="BD_ESP">'[11]Справочник ЭЦН'!$A$3:$J$82</definedName>
    <definedName name="BD_MEST">'[11]Справочник по пластам'!$A$3:$I$300</definedName>
    <definedName name="Beg_Bal">#REF!</definedName>
    <definedName name="BHCIP">#REF!</definedName>
    <definedName name="bhjh">#REF!</definedName>
    <definedName name="bhu">#REF!</definedName>
    <definedName name="bhyu77">#REF!</definedName>
    <definedName name="bn">#REF!</definedName>
    <definedName name="bnbn">#REF!</definedName>
    <definedName name="bnbnb">#REF!</definedName>
    <definedName name="Bo">#REF!</definedName>
    <definedName name="bob">#REF!</definedName>
    <definedName name="Boi">#REF!</definedName>
    <definedName name="boo">#REF!</definedName>
    <definedName name="Brent">#N/A</definedName>
    <definedName name="bwo">#REF!</definedName>
    <definedName name="CAP_Adamow">#N/A</definedName>
    <definedName name="CAP_Butinge">#N/A</definedName>
    <definedName name="CAP_FA_Export">#N/A</definedName>
    <definedName name="CAP_Hungary">#N/A</definedName>
    <definedName name="CAP_Lithuania">#N/A</definedName>
    <definedName name="CAP_Murmansk">#N/A</definedName>
    <definedName name="CAP_Nahodka_Daqin">#N/A</definedName>
    <definedName name="CAP_Nakhodka">#N/A</definedName>
    <definedName name="CAP_NOVO">#N/A</definedName>
    <definedName name="CAP_Odessa">#N/A</definedName>
    <definedName name="CAP_Other">#N/A</definedName>
    <definedName name="CAP_Primorsk">#N/A</definedName>
    <definedName name="CAP_Tranzit_FA">#N/A</definedName>
    <definedName name="CAP_Tuapse">#N/A</definedName>
    <definedName name="CAP_Ventspils">#N/A</definedName>
    <definedName name="CAP_Yuzhny">#N/A</definedName>
    <definedName name="Cas_ID">#REF!</definedName>
    <definedName name="Cases">#N/A</definedName>
    <definedName name="casing_area">#REF!</definedName>
    <definedName name="Casing_ID">#REF!</definedName>
    <definedName name="Casing_OD">#REF!</definedName>
    <definedName name="cc" hidden="1">{#N/A,#N/A,FALSE,"ZAP_FEB.XLS "}</definedName>
    <definedName name="ccccc" hidden="1">{#N/A,#N/A,FALSE,"ZAP_FEB.XLS "}</definedName>
    <definedName name="cds">#REF!</definedName>
    <definedName name="cdsc">#REF!</definedName>
    <definedName name="Ce">#REF!</definedName>
    <definedName name="Ceh_август">#REF!</definedName>
    <definedName name="Ceh_апрель">#REF!</definedName>
    <definedName name="Ceh_декабрь">#REF!</definedName>
    <definedName name="Ceh_июль">#REF!</definedName>
    <definedName name="Ceh_июнь">#REF!</definedName>
    <definedName name="Ceh_май">#REF!</definedName>
    <definedName name="Ceh_март">#REF!</definedName>
    <definedName name="Ceh_ноябрь">#REF!</definedName>
    <definedName name="Ceh_октябрь">#REF!</definedName>
    <definedName name="Ceh_сентябрь">#REF!</definedName>
    <definedName name="Ceh_февраль">#REF!</definedName>
    <definedName name="Ceh_январь">#REF!</definedName>
    <definedName name="Cf">#REF!</definedName>
    <definedName name="CF_EBITDA">#N/A</definedName>
    <definedName name="cff">#REF!</definedName>
    <definedName name="cfgcy">#REF!</definedName>
    <definedName name="cfrr">#REF!</definedName>
    <definedName name="cftg">#REF!</definedName>
    <definedName name="cghg">#REF!</definedName>
    <definedName name="Check_Bal">[12]Баланс!#REF!</definedName>
    <definedName name="ClearForm">[13]р10.налоги!$E$9:$G$10,[13]р10.налоги!$J$9:$K$10,[13]р10.налоги!$E$12:$G$12,[13]р10.налоги!$J$12:$K$12,[13]р10.налоги!$E$14:$G$15,[13]р10.налоги!$J$14:$K$15,[13]р10.налоги!$E$18:$G$20,[13]р10.налоги!$J$18:$K$20</definedName>
    <definedName name="ClearForm1">[13]р10.налоги!#REF!</definedName>
    <definedName name="Co">#REF!</definedName>
    <definedName name="Col_Ед_изм">#REF!</definedName>
    <definedName name="Col_Затраты">#REF!</definedName>
    <definedName name="Col_ИТОГО">#REF!</definedName>
    <definedName name="Col_Отдел">#REF!</definedName>
    <definedName name="Col_Показатель">#REF!</definedName>
    <definedName name="Col_Примечание">#REF!</definedName>
    <definedName name="Col_Шифр_18">#REF!</definedName>
    <definedName name="Col_Шифр_47">#REF!</definedName>
    <definedName name="Col_Шифр_9999">#REF!</definedName>
    <definedName name="CompOt">[14]!CompOt</definedName>
    <definedName name="CompRas">[14]!CompRas</definedName>
    <definedName name="Condensate_Excise">#N/A</definedName>
    <definedName name="CPC_Tariff_Inflation">#N/A</definedName>
    <definedName name="CR">#REF!</definedName>
    <definedName name="Crd_09.97" hidden="1">{#N/A,#N/A,FALSE,"ZAP_FEB.XLS "}</definedName>
    <definedName name="crd1a">#REF!</definedName>
    <definedName name="crd1d">#REF!</definedName>
    <definedName name="crd2b">#REF!</definedName>
    <definedName name="crd3a">#REF!</definedName>
    <definedName name="crd3b">#REF!</definedName>
    <definedName name="crdf3">#REF!</definedName>
    <definedName name="cs">#REF!</definedName>
    <definedName name="CurMonth">[9]параметры!$H$7</definedName>
    <definedName name="CurYear">[9]параметры!$H$8</definedName>
    <definedName name="CustomDuties_Crude">#N/A</definedName>
    <definedName name="CustomDuties_Heavy_Products">#N/A</definedName>
    <definedName name="CustomDuties_Light_Products">#N/A</definedName>
    <definedName name="Cw">#REF!</definedName>
    <definedName name="cyj">#REF!</definedName>
    <definedName name="d">#REF!</definedName>
    <definedName name="dahj">#REF!</definedName>
    <definedName name="das">#REF!</definedName>
    <definedName name="dasdas">#REF!</definedName>
    <definedName name="data">[4]июн!#REF!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[5]запуски!$A$4:$R$63</definedName>
    <definedName name="dB">#REF!</definedName>
    <definedName name="DCDYH">#REF!</definedName>
    <definedName name="dcvd">#REF!</definedName>
    <definedName name="dd">[7]Ввод!#REF!</definedName>
    <definedName name="ddd">#REF!</definedName>
    <definedName name="dddd">#REF!</definedName>
    <definedName name="ddddd">#REF!</definedName>
    <definedName name="dddddd">#REF!</definedName>
    <definedName name="DDINN" hidden="1">{#N/A,#N/A,FALSE,"ZAP_FEB.XLS "}</definedName>
    <definedName name="Ddinnic_97" hidden="1">{#N/A,#N/A,FALSE,"ZAP_FEB.XLS "}</definedName>
    <definedName name="ddsa">#REF!</definedName>
    <definedName name="ddssaa">#REF!</definedName>
    <definedName name="depth">#N/A</definedName>
    <definedName name="df">#REF!</definedName>
    <definedName name="dfdf">#REF!</definedName>
    <definedName name="dfdfd">#REF!</definedName>
    <definedName name="dfdfds">#REF!</definedName>
    <definedName name="dfg">[7]Ввод!#REF!</definedName>
    <definedName name="dfgf">#N/A</definedName>
    <definedName name="dfgyy">#REF!</definedName>
    <definedName name="dfh">[7]Ввод!#REF!</definedName>
    <definedName name="dfty45">#REF!</definedName>
    <definedName name="dg">#REF!</definedName>
    <definedName name="dghf">#REF!</definedName>
    <definedName name="dgr">#REF!</definedName>
    <definedName name="dhtj4">#REF!</definedName>
    <definedName name="Diesel_Excise">#N/A</definedName>
    <definedName name="DieselDemandGrowth">#N/A</definedName>
    <definedName name="dinldc" hidden="1">{#N/A,#N/A,FALSE,"ZAP_FEB.XLS "}</definedName>
    <definedName name="Domestic_Crude_Price">#N/A</definedName>
    <definedName name="Dop_Str">'[15]Обучение персонала_2010'!#REF!</definedName>
    <definedName name="dP">#REF!</definedName>
    <definedName name="dpdt">#REF!</definedName>
    <definedName name="drt">#REF!</definedName>
    <definedName name="drth">[7]ГРП!#REF!</definedName>
    <definedName name="drtt">#REF!</definedName>
    <definedName name="dsa">'[7]Опт '!$F$15</definedName>
    <definedName name="dsaa">'[7]Опт '!$B$16</definedName>
    <definedName name="dsaads">#REF!</definedName>
    <definedName name="dsadsa">#REF!</definedName>
    <definedName name="dtb">#N/A</definedName>
    <definedName name="dw">#REF!</definedName>
    <definedName name="dв">#REF!</definedName>
    <definedName name="dвн">#REF!</definedName>
    <definedName name="dн">#REF!</definedName>
    <definedName name="dнар">#REF!</definedName>
    <definedName name="Dобр">[16]СКО!$M$102</definedName>
    <definedName name="e">#REF!</definedName>
    <definedName name="ed">#REF!</definedName>
    <definedName name="ED_Izm">#REF!</definedName>
    <definedName name="ee" hidden="1">{#N/A,#N/A,FALSE,"ZAP_FEB.XLS "}</definedName>
    <definedName name="End_Bal">#REF!</definedName>
    <definedName name="er">#REF!</definedName>
    <definedName name="erty">#REF!</definedName>
    <definedName name="ertyh5">#REF!</definedName>
    <definedName name="ESP_MD">#REF!</definedName>
    <definedName name="ew">[14]!ew</definedName>
    <definedName name="ewe">Scheduled_Payment+Extra_Payment</definedName>
    <definedName name="Ex_Rate">#N/A</definedName>
    <definedName name="Excel_BuiltIn_Database">"$#ССЫЛ!.$A$1:$D$46"</definedName>
    <definedName name="Excise_List">#N/A</definedName>
    <definedName name="EXPORT_FA_DIR">#N/A</definedName>
    <definedName name="Export_Quota_Correction">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Extra_Pay">#REF!</definedName>
    <definedName name="f">#REF!</definedName>
    <definedName name="FA_SLAV_TN_Quota">#N/A</definedName>
    <definedName name="fb">#REF!</definedName>
    <definedName name="fbv">#REF!</definedName>
    <definedName name="fdf">#REF!</definedName>
    <definedName name="fdff">#REF!</definedName>
    <definedName name="fdsa">'[7]Опт '!$S$17</definedName>
    <definedName name="ff">#REF!</definedName>
    <definedName name="fff">#REF!</definedName>
    <definedName name="ffff">#REF!</definedName>
    <definedName name="fffff">#REF!</definedName>
    <definedName name="ffffff">#REF!</definedName>
    <definedName name="fg">[14]!fg</definedName>
    <definedName name="fgf">#REF!</definedName>
    <definedName name="fgfd">#REF!</definedName>
    <definedName name="fgfdg">#REF!</definedName>
    <definedName name="fgh">[18]Настр!$C$14</definedName>
    <definedName name="fghg">#REF!</definedName>
    <definedName name="fghj">'[7]Опт '!$B$17</definedName>
    <definedName name="fgj">[7]БД!#REF!</definedName>
    <definedName name="fgt">[7]ППД!$B$31</definedName>
    <definedName name="fgty77">#REF!</definedName>
    <definedName name="fh">'[7]Опт '!$AE$17</definedName>
    <definedName name="FL">#REF!</definedName>
    <definedName name="Fluid_rate">#REF!</definedName>
    <definedName name="fnhg">#REF!</definedName>
    <definedName name="fo">'[19]СМЕТА год'!#REF!</definedName>
    <definedName name="fofo">'[19]СМЕТА год'!#REF!,'[19]СМЕТА год'!#REF!</definedName>
    <definedName name="Fond_97" hidden="1">{#N/A,#N/A,FALSE,"ZAP_FEB.XLS "}</definedName>
    <definedName name="Fond_97_2" hidden="1">{#N/A,#N/A,FALSE,"ZAP_FEB.XLS "}</definedName>
    <definedName name="Form01">#REF!</definedName>
    <definedName name="Form02">[13]р10.налоги!#REF!</definedName>
    <definedName name="frg">#REF!</definedName>
    <definedName name="frty88">#REF!</definedName>
    <definedName name="ftg">#REF!</definedName>
    <definedName name="ftgy">#REF!</definedName>
    <definedName name="ftyu">#REF!</definedName>
    <definedName name="FuelOil_Excise">#N/A</definedName>
    <definedName name="FuelOilDemandGrowth">#N/A</definedName>
    <definedName name="fuj">#REF!</definedName>
    <definedName name="Full_Print">#REF!</definedName>
    <definedName name="fv">#REF!</definedName>
    <definedName name="fvb">#REF!</definedName>
    <definedName name="fvf">#REF!</definedName>
    <definedName name="fyh">[7]ГРП!#REF!</definedName>
    <definedName name="fyuj78">#REF!</definedName>
    <definedName name="g" hidden="1">{#N/A,#N/A,FALSE,"ZAP_FEB.XLS "}</definedName>
    <definedName name="gdg">#REF!</definedName>
    <definedName name="gfd">[7]Ввод!#REF!</definedName>
    <definedName name="gfg">#REF!</definedName>
    <definedName name="gfgf">#REF!</definedName>
    <definedName name="GG">[7]Ввод!#REF!</definedName>
    <definedName name="ggf">#REF!</definedName>
    <definedName name="gghbn">#REF!</definedName>
    <definedName name="ggt">#REF!</definedName>
    <definedName name="GH">[7]Ввод!#REF!</definedName>
    <definedName name="ghb" hidden="1">{#N/A,#N/A,FALSE,"ZAP_FEB.XLS "}</definedName>
    <definedName name="GHF" hidden="1">{#N/A,#N/A,FALSE,"ZAP_FEB.XLS "}</definedName>
    <definedName name="ghfg">'[7]Опт '!$AD$17</definedName>
    <definedName name="ghg">#REF!</definedName>
    <definedName name="ghgv">#REF!</definedName>
    <definedName name="ghhgh">#REF!</definedName>
    <definedName name="ghj">#REF!</definedName>
    <definedName name="ghn">#REF!</definedName>
    <definedName name="ghnyh">#REF!</definedName>
    <definedName name="ghu">[7]ИДН!$B$30</definedName>
    <definedName name="ghui5">#REF!</definedName>
    <definedName name="ghyh">#REF!</definedName>
    <definedName name="ghyu99">#REF!</definedName>
    <definedName name="gm">#REF!</definedName>
    <definedName name="gn">#REF!</definedName>
    <definedName name="gnb">#REF!</definedName>
    <definedName name="GOR">#REF!</definedName>
    <definedName name="Group">#REF!</definedName>
    <definedName name="group_capacity">#N/A</definedName>
    <definedName name="GS">#REF!</definedName>
    <definedName name="gsdfg">#REF!</definedName>
    <definedName name="gss">#REF!</definedName>
    <definedName name="gv">[20]лист2!$D$31</definedName>
    <definedName name="h">#REF!</definedName>
    <definedName name="h_80_07">#N/A</definedName>
    <definedName name="hbjhb">#REF!</definedName>
    <definedName name="Header_Row">ROW(#REF!)</definedName>
    <definedName name="hfgh">'[7]Опт '!$AF$17</definedName>
    <definedName name="hfr">#REF!</definedName>
    <definedName name="HG">[7]Ввод!#REF!</definedName>
    <definedName name="hgdf">[7]БД!#REF!</definedName>
    <definedName name="hgf">#REF!</definedName>
    <definedName name="hgh">[7]БД!#REF!</definedName>
    <definedName name="hghg">#REF!</definedName>
    <definedName name="hghgf">#REF!</definedName>
    <definedName name="hh">#REF!</definedName>
    <definedName name="hhg">#REF!</definedName>
    <definedName name="hhhj">#REF!</definedName>
    <definedName name="hhj">#REF!</definedName>
    <definedName name="hhjj">#REF!</definedName>
    <definedName name="hi">#REF!</definedName>
    <definedName name="HighOctane_Excise">#N/A</definedName>
    <definedName name="HighOctaneDemandGrowth">#N/A</definedName>
    <definedName name="hj">#REF!</definedName>
    <definedName name="hjfg">#REF!</definedName>
    <definedName name="hjh">#REF!</definedName>
    <definedName name="hjk">#REF!</definedName>
    <definedName name="hjkjh">#REF!</definedName>
    <definedName name="hjkl">#REF!</definedName>
    <definedName name="hjn">#REF!</definedName>
    <definedName name="hjnn">#REF!</definedName>
    <definedName name="hk">#REF!</definedName>
    <definedName name="hkj">#REF!</definedName>
    <definedName name="hklk">#REF!</definedName>
    <definedName name="hm">#REF!</definedName>
    <definedName name="hmh">#REF!</definedName>
    <definedName name="hmn">#REF!</definedName>
    <definedName name="hn">#REF!</definedName>
    <definedName name="hnh">#REF!</definedName>
    <definedName name="hnhgn">#REF!</definedName>
    <definedName name="ht">#REF!</definedName>
    <definedName name="htf">#REF!</definedName>
    <definedName name="hth">[7]БД!#REF!</definedName>
    <definedName name="HTML_CodePage" hidden="1">1251</definedName>
    <definedName name="HTML_Control" localSheetId="4" hidden="1">{"'СВОДКА январь 2004'!$BB$5"}</definedName>
    <definedName name="HTML_Control" localSheetId="0" hidden="1">{"'СВОДКА январь 2004'!$BB$5"}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htr">#REF!</definedName>
    <definedName name="htt">#REF!</definedName>
    <definedName name="hu">#REF!</definedName>
    <definedName name="hugh">[7]Ввод!#REF!</definedName>
    <definedName name="i">#REF!</definedName>
    <definedName name="i_Brent">#N/A</definedName>
    <definedName name="i_CAP_Adamow">#N/A</definedName>
    <definedName name="i_CAP_Butinge">#N/A</definedName>
    <definedName name="i_CAP_Hungary">#N/A</definedName>
    <definedName name="i_CAP_Lithuania">#N/A</definedName>
    <definedName name="i_CAP_Murmansk">#N/A</definedName>
    <definedName name="i_CAP_Nakhodka">#N/A</definedName>
    <definedName name="i_CAP_NOVO">#N/A</definedName>
    <definedName name="i_CAP_Odessa">#N/A</definedName>
    <definedName name="i_CAP_Other">#N/A</definedName>
    <definedName name="i_CAP_Primorsk">#N/A</definedName>
    <definedName name="i_CAP_Tranzit_FA">#N/A</definedName>
    <definedName name="i_CAP_Tuapse">#N/A</definedName>
    <definedName name="i_CAP_Ventspils">#N/A</definedName>
    <definedName name="i_CAP_Yuzhny">#N/A</definedName>
    <definedName name="i_Condensate_Excise">#N/A</definedName>
    <definedName name="i_CPC_Tariff_Inflation">#N/A</definedName>
    <definedName name="i_CustomDuties_Crude">#N/A</definedName>
    <definedName name="i_CustomDuties_Heavy_Products">#N/A</definedName>
    <definedName name="i_CustomDuties_Light_Products">#N/A</definedName>
    <definedName name="i_CustomDuties_Products">#N/A</definedName>
    <definedName name="i_Diesel_Excise">#N/A</definedName>
    <definedName name="i_DieselDemandGrowth">#N/A</definedName>
    <definedName name="i_Domestic_Crude_Price">#N/A</definedName>
    <definedName name="i_Ex_Rate">#N/A</definedName>
    <definedName name="i_FuelOil_Excise">#N/A</definedName>
    <definedName name="i_FuelOilDemandGrowth">#N/A</definedName>
    <definedName name="i_HighOctane_Excise">#N/A</definedName>
    <definedName name="i_HighOctaneDemandGrowth">#N/A</definedName>
    <definedName name="i_JetFuelOilDemandGrowth">#N/A</definedName>
    <definedName name="i_Kero_Excise">#N/A</definedName>
    <definedName name="i_Light_Excise">#N/A</definedName>
    <definedName name="i_LowOctane_Excise">#N/A</definedName>
    <definedName name="i_LowOctaneDemandGrowth">#N/A</definedName>
    <definedName name="i_Others_Excise">#N/A</definedName>
    <definedName name="i_Production_Tax">#N/A</definedName>
    <definedName name="i_Rail_Improvement">#N/A</definedName>
    <definedName name="i_Rail_Tariff_Inflation">#N/A</definedName>
    <definedName name="i_Refinery_Cost_Inflation">#N/A</definedName>
    <definedName name="i_Reloading_Inflation">#N/A</definedName>
    <definedName name="i_Retail_Prices_Inflation">#N/A</definedName>
    <definedName name="i_Russia_Crude_Prod_Growth">#N/A</definedName>
    <definedName name="i_Russia_Transneft_Deliveries">#N/A</definedName>
    <definedName name="i_TN_NA_Capacity">#N/A</definedName>
    <definedName name="i_TN_Pipe_Inflation">#N/A</definedName>
    <definedName name="i_TNKBP_TN_Crude_Loss">#N/A</definedName>
    <definedName name="i_Urals_discount">#N/A</definedName>
    <definedName name="i_Urals_Excise">#N/A</definedName>
    <definedName name="i_Wholesale_Prices_Inflation">#N/A</definedName>
    <definedName name="i_Zaikinskaya_Excise">#N/A</definedName>
    <definedName name="IAS_Lines">#REF!</definedName>
    <definedName name="ii">#REF!</definedName>
    <definedName name="iii">#REF!</definedName>
    <definedName name="iiii">#REF!</definedName>
    <definedName name="iiiii">#REF!</definedName>
    <definedName name="iiiiii">#REF!</definedName>
    <definedName name="il">#REF!</definedName>
    <definedName name="ilk">#REF!</definedName>
    <definedName name="in_st">[21]стат.пар!$N$4:$N$12,[21]стат.пар!$N$16:$N$24,[21]стат.пар!$N$27:$N$35,[21]стат.пар!$N$38:$N$48,[21]стат.пар!$N$52:$N$55,[21]стат.пар!$N$57:$N$61,[21]стат.пар!$N$63:$N$64</definedName>
    <definedName name="Int">#REF!</definedName>
    <definedName name="Interest_Rate">#REF!</definedName>
    <definedName name="ItSkv1">[4]июн!#REF!</definedName>
    <definedName name="j">#N/A</definedName>
    <definedName name="jb">#REF!</definedName>
    <definedName name="JetFuelOilDemandGrowth">#N/A</definedName>
    <definedName name="jghgf">[7]ИДН!$T$30</definedName>
    <definedName name="jh">#REF!</definedName>
    <definedName name="jhddf">#REF!</definedName>
    <definedName name="jhfg">#REF!</definedName>
    <definedName name="jhg">#REF!</definedName>
    <definedName name="jhgf">'[7]Опт '!$F$17</definedName>
    <definedName name="jhj">#REF!</definedName>
    <definedName name="jhk">#REF!</definedName>
    <definedName name="jhuhuh">#REF!</definedName>
    <definedName name="jjh">#REF!</definedName>
    <definedName name="jjjjk">#REF!</definedName>
    <definedName name="jjjk">#REF!</definedName>
    <definedName name="jjjkj">#REF!</definedName>
    <definedName name="jjjkk">#REF!</definedName>
    <definedName name="jjk">#REF!</definedName>
    <definedName name="jjkj">#REF!</definedName>
    <definedName name="jjkk">#REF!</definedName>
    <definedName name="jk">#REF!</definedName>
    <definedName name="jkh">#REF!</definedName>
    <definedName name="jkj">#REF!</definedName>
    <definedName name="jkjjk">#REF!</definedName>
    <definedName name="jkjk">#REF!</definedName>
    <definedName name="jkjkj">#REF!</definedName>
    <definedName name="jkjkjj">#REF!</definedName>
    <definedName name="jkjkjjk">#REF!</definedName>
    <definedName name="jkjkjk">#REF!</definedName>
    <definedName name="jkjkkj">#REF!</definedName>
    <definedName name="jkk">#REF!</definedName>
    <definedName name="jkkk">#REF!</definedName>
    <definedName name="jkl">#REF!</definedName>
    <definedName name="jklh">#REF!</definedName>
    <definedName name="jm">#REF!</definedName>
    <definedName name="JR1st">[22]Journals!$E$9:$E$11</definedName>
    <definedName name="JR1stUSD">[22]Journals!$E$12:$E$14</definedName>
    <definedName name="JR2nd">[22]Journals!$F$9:$F$11</definedName>
    <definedName name="JR2ndUSD">[22]Journals!$F$12:$F$14</definedName>
    <definedName name="JR3rd">[22]Journals!$G$9:$G$11</definedName>
    <definedName name="JR3rdUSD">[22]Journals!$G$12:$G$14</definedName>
    <definedName name="JR4th">[22]Journals!$H$9:$H$11</definedName>
    <definedName name="JR4thUSD">[22]Journals!$H$12:$H$14</definedName>
    <definedName name="JR5th">[22]Journals!$I$9:$I$11</definedName>
    <definedName name="JR5thUSD">[22]Journals!$I$12:$I$14</definedName>
    <definedName name="JR6th">[22]Journals!$J$9:$J$11</definedName>
    <definedName name="JR6thUSD">[22]Journals!$J$12:$J$14</definedName>
    <definedName name="JR7th">[22]Journals!$K$9:$K$11</definedName>
    <definedName name="JR7thUSD">[22]Journals!$K$12:$K$14</definedName>
    <definedName name="JR8th">[22]Journals!$L$9:$L$11</definedName>
    <definedName name="JR8thUSD">[22]Journals!$L$12:$L$14</definedName>
    <definedName name="JR9th">[22]Journals!$M$9:$M$11</definedName>
    <definedName name="JR9thUSD">[22]Journals!$M$12:$M$14</definedName>
    <definedName name="JRLines">[22]Journals!$C$9:$C$11</definedName>
    <definedName name="JRLinesUSD">[22]Journals!$C$12:$C$14</definedName>
    <definedName name="jtytr">[7]БД!#REF!</definedName>
    <definedName name="jy">[7]БД!#REF!</definedName>
    <definedName name="jyjjg">#REF!</definedName>
    <definedName name="jyth">'[7]Опт '!$R$17</definedName>
    <definedName name="k">[14]!k</definedName>
    <definedName name="k_1">[5]запуски!$W$2:$W$3</definedName>
    <definedName name="k_1_2">[5]остановки!$Q$1:$R$3</definedName>
    <definedName name="k_12">[5]остановки!$Q$1:$R$3</definedName>
    <definedName name="k_32">[5]остановки!$T$1:$U$3</definedName>
    <definedName name="k_42">[5]остановки!$V$1:$W$3</definedName>
    <definedName name="k_52">[5]остановки!$X$1:$Z$3</definedName>
    <definedName name="Kero_Excise">#N/A</definedName>
    <definedName name="khj">#REF!</definedName>
    <definedName name="ki">#REF!</definedName>
    <definedName name="KIN">#REF!</definedName>
    <definedName name="kiu">[7]ИДН!$G$30</definedName>
    <definedName name="kj">#REF!</definedName>
    <definedName name="kjh">#REF!</definedName>
    <definedName name="kjhh">#REF!</definedName>
    <definedName name="kjj">#REF!</definedName>
    <definedName name="kjjj">#REF!</definedName>
    <definedName name="kjkjh">#REF!</definedName>
    <definedName name="kjkjk">#REF!</definedName>
    <definedName name="kjkjkj">#REF!</definedName>
    <definedName name="kjkk">#REF!</definedName>
    <definedName name="kjl">#REF!</definedName>
    <definedName name="kk">#REF!</definedName>
    <definedName name="kkj">#REF!</definedName>
    <definedName name="kkjj">#REF!</definedName>
    <definedName name="kkjk">#REF!</definedName>
    <definedName name="kkk">#REF!</definedName>
    <definedName name="kkkj">#REF!</definedName>
    <definedName name="kkl">#REF!</definedName>
    <definedName name="kl">#REF!</definedName>
    <definedName name="klj">#REF!</definedName>
    <definedName name="klk">#REF!</definedName>
    <definedName name="klkl">#REF!</definedName>
    <definedName name="kllk">#REF!</definedName>
    <definedName name="kr_1">[5]остановки!$Q$1:$R$2</definedName>
    <definedName name="kr_1_2">[5]запуски!$U$1:$W$3</definedName>
    <definedName name="kr_12">[5]остановки!$AC$1:$AD$2</definedName>
    <definedName name="kr_2">[5]остановки!$S$1:$T$2</definedName>
    <definedName name="kr_2_2">[5]запуски!$X$1:$Z$3</definedName>
    <definedName name="kr_22">[5]остановки!$AE$1:$AF$2</definedName>
    <definedName name="kr_3">[5]остановки!$U$1:$V$2</definedName>
    <definedName name="kr_3_2">[5]запуски!$AA$1:$AC$3</definedName>
    <definedName name="kr_32">[5]остановки!$AG$1:$AH$2</definedName>
    <definedName name="kr_4">[5]остановки!$W$1:$X$2</definedName>
    <definedName name="kr_4_2">[5]запуски!$AD$1:$AF$3</definedName>
    <definedName name="kr_41">[5]остановки!$AC$1:$AD$2</definedName>
    <definedName name="kr_42">[5]остановки!$AI$1:$AJ$2</definedName>
    <definedName name="kr_5">[5]остановки!$Y$1:$Z$2</definedName>
    <definedName name="kr_5_2">[5]запуски!$AG$1:$AI$3</definedName>
    <definedName name="kr_52">[5]остановки!$AK$1:$AL$2</definedName>
    <definedName name="kr_6">[5]остановки!$AA$1:$AB$2</definedName>
    <definedName name="kr_6_2">[5]запуски!$AJ$1:$AL$3</definedName>
    <definedName name="kr_62">[5]остановки!$AM$1:$AN$2</definedName>
    <definedName name="kr_7">[5]остановки!$AC$1:$AD$2</definedName>
    <definedName name="kr_7_2">#REF!</definedName>
    <definedName name="krit_1">[5]запуски!$U$1:$V$2</definedName>
    <definedName name="krit_2">[5]запуски!$X$1:$Y$2</definedName>
    <definedName name="krit_3">[5]запуски!$AA$1:$AB$2</definedName>
    <definedName name="krit_4">[5]запуски!$AD$1:$AE$2</definedName>
    <definedName name="krit_5">[5]запуски!$AG$1:$AH$2</definedName>
    <definedName name="krit_6">[5]запуски!$AJ$1:$AK$2</definedName>
    <definedName name="krit_7">#REF!</definedName>
    <definedName name="krit1_1">[5]запуски!#REF!</definedName>
    <definedName name="krit11">[5]запуски!#REF!</definedName>
    <definedName name="krit2_1">[5]запуски!#REF!</definedName>
    <definedName name="krit21">[5]запуски!#REF!</definedName>
    <definedName name="krit3_1">[5]запуски!#REF!</definedName>
    <definedName name="krit31">[5]запуски!#REF!</definedName>
    <definedName name="krit4_1">[5]запуски!#REF!</definedName>
    <definedName name="krit41">[5]запуски!#REF!</definedName>
    <definedName name="krit5_1">[5]запуски!#REF!</definedName>
    <definedName name="krit51">[5]запуски!#REF!</definedName>
    <definedName name="krit6_1">[5]запуски!#REF!</definedName>
    <definedName name="krit61">[5]запуски!#REF!</definedName>
    <definedName name="krit7">#REF!</definedName>
    <definedName name="krit7_1">#REF!</definedName>
    <definedName name="krit71">#REF!</definedName>
    <definedName name="kt_22">[5]остановки!$AE$1:$AF$2</definedName>
    <definedName name="kukju">#REF!</definedName>
    <definedName name="kuku">#REF!</definedName>
    <definedName name="KursApr">[23]Курсы!$B$6</definedName>
    <definedName name="KursAug">[23]Курсы!$B$10</definedName>
    <definedName name="KursDec">[23]Курсы!$B$14</definedName>
    <definedName name="KursFeb">[23]Курсы!$B$4</definedName>
    <definedName name="KursJan">[23]Курсы!$B$3</definedName>
    <definedName name="KursJul">[23]Курсы!$B$9</definedName>
    <definedName name="KursJun">[23]Курсы!$B$8</definedName>
    <definedName name="KursMar">[23]Курсы!$B$5</definedName>
    <definedName name="KursMay">[23]Курсы!$B$7</definedName>
    <definedName name="KursNov">[23]Курсы!$B$13</definedName>
    <definedName name="KursOct">[23]Курсы!$B$12</definedName>
    <definedName name="KursSep">[23]Курсы!$B$11</definedName>
    <definedName name="kuyy">[7]ИДН!$AJ$30</definedName>
    <definedName name="Kуст">[16]СКО!$D$83:$F$83</definedName>
    <definedName name="l">#REF!</definedName>
    <definedName name="L_нкт">[16]СКО!$M$100</definedName>
    <definedName name="Lan">[24]Main!$B$8</definedName>
    <definedName name="Language">#N/A</definedName>
    <definedName name="Last_Row">IF(Values_Entered,Header_Row+Number_of_Payments,Header_Row)</definedName>
    <definedName name="lfnf">[4]июн!#REF!</definedName>
    <definedName name="Light_Excise">#N/A</definedName>
    <definedName name="liquid_level">#N/A</definedName>
    <definedName name="lk">#REF!</definedName>
    <definedName name="lkh">#REF!</definedName>
    <definedName name="lkj">#REF!</definedName>
    <definedName name="lkl">#REF!</definedName>
    <definedName name="ll">#REF!</definedName>
    <definedName name="llk">#REF!</definedName>
    <definedName name="llkk">#REF!</definedName>
    <definedName name="lll">#REF!</definedName>
    <definedName name="llll">#REF!</definedName>
    <definedName name="lllll">#REF!</definedName>
    <definedName name="llllll">#REF!</definedName>
    <definedName name="lllo">#REF!</definedName>
    <definedName name="lloo">#REF!</definedName>
    <definedName name="lo">#REF!</definedName>
    <definedName name="Loan_Amount">#REF!</definedName>
    <definedName name="Loan_Start">#REF!</definedName>
    <definedName name="Loan_Years">#REF!</definedName>
    <definedName name="lol">#REF!</definedName>
    <definedName name="lolo">#REF!</definedName>
    <definedName name="lool">#REF!</definedName>
    <definedName name="LowOctane_Excise">#N/A</definedName>
    <definedName name="LowOctaneDemandGrowth">#N/A</definedName>
    <definedName name="Lнкт">[16]СКО!$M$97</definedName>
    <definedName name="m">#REF!</definedName>
    <definedName name="mater">#N/A</definedName>
    <definedName name="mater2">#N/A</definedName>
    <definedName name="mh">#REF!</definedName>
    <definedName name="mhg">#REF!</definedName>
    <definedName name="mhu">#REF!</definedName>
    <definedName name="mjh">#REF!</definedName>
    <definedName name="mm">#REF!</definedName>
    <definedName name="mmm">#REF!</definedName>
    <definedName name="mmmm">#REF!</definedName>
    <definedName name="mmmmm">#REF!</definedName>
    <definedName name="mmmmmm">#REF!</definedName>
    <definedName name="mmn">#REF!</definedName>
    <definedName name="mn">#REF!</definedName>
    <definedName name="mnmn">#REF!</definedName>
    <definedName name="Modes">#N/A</definedName>
    <definedName name="Month1">#REF!</definedName>
    <definedName name="ms_06g">#N/A</definedName>
    <definedName name="N">#REF!</definedName>
    <definedName name="NA_SLAV_TN_Quota">#N/A</definedName>
    <definedName name="NA_TNKBP_TN_QUOTA">#N/A</definedName>
    <definedName name="nb">#REF!</definedName>
    <definedName name="nbbh">#REF!</definedName>
    <definedName name="nbnb">#REF!</definedName>
    <definedName name="nbnbn">#REF!</definedName>
    <definedName name="new">#N/A</definedName>
    <definedName name="nfgdf">#REF!</definedName>
    <definedName name="ng">#REF!</definedName>
    <definedName name="nhghn">#REF!</definedName>
    <definedName name="nht">[7]ППД!$S$31</definedName>
    <definedName name="nji">#REF!</definedName>
    <definedName name="njnal">Scheduled_Payment+Extra_Payment</definedName>
    <definedName name="njy1a">#REF!</definedName>
    <definedName name="njy1b">#REF!</definedName>
    <definedName name="njy2b">#REF!</definedName>
    <definedName name="njy3a">#REF!</definedName>
    <definedName name="njy3b">#REF!</definedName>
    <definedName name="njyy3">[4]июн!#REF!</definedName>
    <definedName name="nm">#REF!</definedName>
    <definedName name="nmnm">#REF!</definedName>
    <definedName name="nn">#REF!</definedName>
    <definedName name="nnb">#REF!</definedName>
    <definedName name="nnbb">#REF!</definedName>
    <definedName name="nnbbn">#REF!</definedName>
    <definedName name="nnbn">#REF!</definedName>
    <definedName name="nnbnb">#REF!</definedName>
    <definedName name="nngh">#REF!</definedName>
    <definedName name="nnm">#REF!</definedName>
    <definedName name="nnmn">#REF!</definedName>
    <definedName name="nnn">#REF!</definedName>
    <definedName name="nnnn">#REF!</definedName>
    <definedName name="nnnnn">#REF!</definedName>
    <definedName name="nnnnnn">#REF!</definedName>
    <definedName name="Np">#REF!</definedName>
    <definedName name="NPV">#N/A</definedName>
    <definedName name="Num_Pmt_Per_Year">#REF!</definedName>
    <definedName name="Number_of_Payments">MATCH(0.01,End_Bal,-1)+1</definedName>
    <definedName name="o">#N/A</definedName>
    <definedName name="og">#REF!</definedName>
    <definedName name="ol">#REF!</definedName>
    <definedName name="olll">#REF!</definedName>
    <definedName name="ollo">#REF!</definedName>
    <definedName name="olo">#REF!</definedName>
    <definedName name="olol">#REF!</definedName>
    <definedName name="oo" hidden="1">{#N/A,#N/A,FALSE,"ZAP_FEB.XLS "}</definedName>
    <definedName name="ool">#REF!</definedName>
    <definedName name="ooll">#REF!</definedName>
    <definedName name="oool">#REF!</definedName>
    <definedName name="OrgName">'[25]ПДР ООО "Юкос ФБЦ"'!#REF!</definedName>
    <definedName name="osg">#N/A</definedName>
    <definedName name="Others_Excise">#N/A</definedName>
    <definedName name="P">#N/A</definedName>
    <definedName name="p_0202011602">#REF!</definedName>
    <definedName name="p_02030101">#REF!</definedName>
    <definedName name="p_02030102">#REF!</definedName>
    <definedName name="p_0203010401">#REF!</definedName>
    <definedName name="p_0203010402">#REF!</definedName>
    <definedName name="p_0203010403">#REF!</definedName>
    <definedName name="p_0203010404">#REF!</definedName>
    <definedName name="p_0203010499">#REF!</definedName>
    <definedName name="p_02040100">#REF!</definedName>
    <definedName name="p_02040101">#REF!</definedName>
    <definedName name="p_02040103">#REF!</definedName>
    <definedName name="p_02040104">#REF!</definedName>
    <definedName name="p_02040105">#REF!</definedName>
    <definedName name="p_02040106">#REF!</definedName>
    <definedName name="p_02040107">#REF!</definedName>
    <definedName name="p_02040108">#REF!</definedName>
    <definedName name="p_02040110">#REF!</definedName>
    <definedName name="p_02040111">#REF!</definedName>
    <definedName name="p_0204019901">#REF!</definedName>
    <definedName name="p_0204019903">#REF!</definedName>
    <definedName name="p_0204019999">#REF!</definedName>
    <definedName name="p_02040201">#REF!</definedName>
    <definedName name="p_02040299">#REF!</definedName>
    <definedName name="p_03010101">#REF!</definedName>
    <definedName name="p_04010101">#REF!</definedName>
    <definedName name="p_04010102">#REF!</definedName>
    <definedName name="p_04010106">#REF!</definedName>
    <definedName name="p_04010108">#REF!</definedName>
    <definedName name="p_04010109">#REF!</definedName>
    <definedName name="p_04010110">#REF!</definedName>
    <definedName name="p_0401020101">#REF!</definedName>
    <definedName name="p_0401020102">#REF!</definedName>
    <definedName name="p_04010301">#REF!</definedName>
    <definedName name="p_04010401">#REF!</definedName>
    <definedName name="p_0401060103">#REF!</definedName>
    <definedName name="p_0402010101">#REF!</definedName>
    <definedName name="p_0402010103">#REF!</definedName>
    <definedName name="p_0402010105">#REF!</definedName>
    <definedName name="p_0402020101">#REF!</definedName>
    <definedName name="p_0402020102">#REF!</definedName>
    <definedName name="p_04020202">#REF!</definedName>
    <definedName name="p_04020203">#REF!</definedName>
    <definedName name="p_04020204">#REF!</definedName>
    <definedName name="p_04020301">#REF!</definedName>
    <definedName name="p_04020302">#REF!</definedName>
    <definedName name="p_04020401">#REF!</definedName>
    <definedName name="p_04020601">#REF!</definedName>
    <definedName name="p_04020699">#REF!</definedName>
    <definedName name="p_0402990102">#REF!</definedName>
    <definedName name="p_0402990103">#REF!</definedName>
    <definedName name="p_040401010201">#REF!</definedName>
    <definedName name="p_040401010202">#REF!</definedName>
    <definedName name="p_040401010299">#REF!</definedName>
    <definedName name="p_04060101">#REF!</definedName>
    <definedName name="p_04060201">#REF!</definedName>
    <definedName name="p_04990201">#REF!</definedName>
    <definedName name="p_06010101">#REF!</definedName>
    <definedName name="p_06010201">#REF!</definedName>
    <definedName name="p_06010202">#REF!</definedName>
    <definedName name="p_06010299">#REF!</definedName>
    <definedName name="p_0601030101">#REF!</definedName>
    <definedName name="p_0601030102">#REF!</definedName>
    <definedName name="p_06010401">#REF!</definedName>
    <definedName name="p_06010501">#REF!</definedName>
    <definedName name="p_06020101">#REF!</definedName>
    <definedName name="p_06020103">#REF!</definedName>
    <definedName name="p_06020104">#REF!</definedName>
    <definedName name="PAWS_Basis">1</definedName>
    <definedName name="PAWS_EndDate">38018</definedName>
    <definedName name="PAWS_GraphMode">TRUE</definedName>
    <definedName name="PAWS_LastDate">#N/A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ay_Date">#REF!</definedName>
    <definedName name="Pay_Num">#REF!</definedName>
    <definedName name="Payment_Date">DATE(YEAR(Loan_Start),MONTH(Loan_Start)+Payment_Number,DAY(Loan_Start))</definedName>
    <definedName name="Pcasing">#REF!</definedName>
    <definedName name="pd">#REF!</definedName>
    <definedName name="Perf_depth">#REF!</definedName>
    <definedName name="perf_MD">#REF!</definedName>
    <definedName name="perf_select">#REF!</definedName>
    <definedName name="perf_TVD">#REF!</definedName>
    <definedName name="Period">#REF!</definedName>
    <definedName name="Pgc">#REF!</definedName>
    <definedName name="PMMLM">#REF!</definedName>
    <definedName name="Po">#REF!</definedName>
    <definedName name="Poi">#REF!</definedName>
    <definedName name="pp">'[26]JOE(для нов скв)'!$B$2</definedName>
    <definedName name="Ppr">#N/A</definedName>
    <definedName name="Princ">#REF!</definedName>
    <definedName name="Print_Area_Reset">OFFSET(Full_Print,0,0,Last_Row)</definedName>
    <definedName name="print_Area_Rezet1">OFFSET(Full_Print,0,0,Last_Row)</definedName>
    <definedName name="Production_Tax">#N/A</definedName>
    <definedName name="props_prod">#REF!</definedName>
    <definedName name="prs_06">#N/A</definedName>
    <definedName name="prs_07">#N/A</definedName>
    <definedName name="prsc_07">#N/A</definedName>
    <definedName name="Psep">#N/A</definedName>
    <definedName name="pspc_06">#N/A</definedName>
    <definedName name="Psurf">#N/A</definedName>
    <definedName name="pub_GFO">#N/A</definedName>
    <definedName name="pub_phone">#N/A</definedName>
    <definedName name="pub_Responsible">#N/A</definedName>
    <definedName name="pub_Year">#N/A</definedName>
    <definedName name="Pump_depth">#REF!</definedName>
    <definedName name="q">#REF!</definedName>
    <definedName name="q_01">#REF!</definedName>
    <definedName name="q_0101">#REF!</definedName>
    <definedName name="q_0102">#REF!</definedName>
    <definedName name="q_02">#REF!</definedName>
    <definedName name="q_0201">#REF!</definedName>
    <definedName name="q_0202">#REF!</definedName>
    <definedName name="q_020201">#REF!</definedName>
    <definedName name="q_02020103">#REF!</definedName>
    <definedName name="q_0202010302">#REF!</definedName>
    <definedName name="q_02020108">#REF!</definedName>
    <definedName name="q_0202010804">#REF!</definedName>
    <definedName name="q_02020116">#REF!</definedName>
    <definedName name="q_02020119">#REF!</definedName>
    <definedName name="q_02020199">#REF!</definedName>
    <definedName name="q_0203">#REF!</definedName>
    <definedName name="q_020301">#REF!</definedName>
    <definedName name="q_02030104">#REF!</definedName>
    <definedName name="q_0204">#REF!</definedName>
    <definedName name="q_020401">#REF!</definedName>
    <definedName name="q_02040199">#REF!</definedName>
    <definedName name="q_020402">#REF!</definedName>
    <definedName name="q_0205">#REF!</definedName>
    <definedName name="q_0206">#REF!</definedName>
    <definedName name="q_03">#REF!</definedName>
    <definedName name="q_0301">#REF!</definedName>
    <definedName name="q_030101">#REF!</definedName>
    <definedName name="q_030102">#REF!</definedName>
    <definedName name="q_030104">#REF!</definedName>
    <definedName name="q_03010401">#REF!</definedName>
    <definedName name="q_0302">#REF!</definedName>
    <definedName name="q_030201">#REF!</definedName>
    <definedName name="q_03020101">#REF!</definedName>
    <definedName name="q_03020103">#REF!</definedName>
    <definedName name="q_03020199">#REF!</definedName>
    <definedName name="q_0303">#REF!</definedName>
    <definedName name="q_030301">#REF!</definedName>
    <definedName name="q_03030101">#REF!</definedName>
    <definedName name="q_03030199">#REF!</definedName>
    <definedName name="q_0304">#REF!</definedName>
    <definedName name="q_030401">#REF!</definedName>
    <definedName name="q_03040101">#REF!</definedName>
    <definedName name="q_0304010101">#REF!</definedName>
    <definedName name="q_030401010102">#REF!</definedName>
    <definedName name="q_0304010102">#REF!</definedName>
    <definedName name="q_030401010202">#REF!</definedName>
    <definedName name="q_03040102">#REF!</definedName>
    <definedName name="q_030402">#REF!</definedName>
    <definedName name="q_0305">#REF!</definedName>
    <definedName name="q_030501">#REF!</definedName>
    <definedName name="q_030502">#REF!</definedName>
    <definedName name="q_0306">#REF!</definedName>
    <definedName name="q_030601">#REF!</definedName>
    <definedName name="q_0307">#REF!</definedName>
    <definedName name="q_0308">#REF!</definedName>
    <definedName name="q_030899">#REF!</definedName>
    <definedName name="q_04">#REF!</definedName>
    <definedName name="q_0401">#REF!</definedName>
    <definedName name="q_040101">#REF!</definedName>
    <definedName name="q_040102">#REF!</definedName>
    <definedName name="q_04010201">#REF!</definedName>
    <definedName name="q_040103">#REF!</definedName>
    <definedName name="q_040104">#REF!</definedName>
    <definedName name="q_040105">#REF!</definedName>
    <definedName name="q_040106">#REF!</definedName>
    <definedName name="q_04010601">#REF!</definedName>
    <definedName name="q_0401060102">#REF!</definedName>
    <definedName name="q_0402">#REF!</definedName>
    <definedName name="q_040201">#REF!</definedName>
    <definedName name="q_04020101">#REF!</definedName>
    <definedName name="q_040202">#REF!</definedName>
    <definedName name="q_04020201">#REF!</definedName>
    <definedName name="q_040203">#REF!</definedName>
    <definedName name="q_040204">#REF!</definedName>
    <definedName name="q_040205">#REF!</definedName>
    <definedName name="q_040206">#REF!</definedName>
    <definedName name="q_040299">#REF!</definedName>
    <definedName name="q_04029901">#REF!</definedName>
    <definedName name="q_0403">#REF!</definedName>
    <definedName name="q_040301">#REF!</definedName>
    <definedName name="q_040304">#REF!</definedName>
    <definedName name="q_0404">#REF!</definedName>
    <definedName name="q_040401">#REF!</definedName>
    <definedName name="q_04040101">#REF!</definedName>
    <definedName name="q_0404010102">#REF!</definedName>
    <definedName name="q_040402">#REF!</definedName>
    <definedName name="q_04040201">#REF!</definedName>
    <definedName name="q_040403">#REF!</definedName>
    <definedName name="q_04040301">#REF!</definedName>
    <definedName name="q_0404030101">#REF!</definedName>
    <definedName name="q_040404">#REF!</definedName>
    <definedName name="q_040406">#REF!</definedName>
    <definedName name="q_04040699">#REF!</definedName>
    <definedName name="q_040499">#REF!</definedName>
    <definedName name="q_04049901">#REF!</definedName>
    <definedName name="q_0404990109">#REF!</definedName>
    <definedName name="q_0405">#REF!</definedName>
    <definedName name="q_040502">#REF!</definedName>
    <definedName name="q_04050201">#REF!</definedName>
    <definedName name="q_040503">#REF!</definedName>
    <definedName name="q_040505">#REF!</definedName>
    <definedName name="q_040506">#REF!</definedName>
    <definedName name="q_040599">#REF!</definedName>
    <definedName name="q_04059901">#REF!</definedName>
    <definedName name="q_0405990199">#REF!</definedName>
    <definedName name="q_0406">#REF!</definedName>
    <definedName name="q_040601">#REF!</definedName>
    <definedName name="q_040602">#REF!</definedName>
    <definedName name="q_040603">#REF!</definedName>
    <definedName name="q_04060301">#REF!</definedName>
    <definedName name="q_040604">#REF!</definedName>
    <definedName name="q_0408">#REF!</definedName>
    <definedName name="q_040801">#REF!</definedName>
    <definedName name="q_040802">#REF!</definedName>
    <definedName name="q_0499">#REF!</definedName>
    <definedName name="q_049901">#REF!</definedName>
    <definedName name="q_04990101">#REF!</definedName>
    <definedName name="q_049902">#REF!</definedName>
    <definedName name="q_049903">#REF!</definedName>
    <definedName name="q_049904">#REF!</definedName>
    <definedName name="q_049905">#REF!</definedName>
    <definedName name="q_04990501">#REF!</definedName>
    <definedName name="q_0499050102">#REF!</definedName>
    <definedName name="q_049906">#REF!</definedName>
    <definedName name="q_049907">#REF!</definedName>
    <definedName name="q_049908">#REF!</definedName>
    <definedName name="q_049999">#REF!</definedName>
    <definedName name="q_04999901">#REF!</definedName>
    <definedName name="q_0499990117">#REF!</definedName>
    <definedName name="q_05">#REF!</definedName>
    <definedName name="q_0501">#REF!</definedName>
    <definedName name="q_050101">#REF!</definedName>
    <definedName name="q_050102">#REF!</definedName>
    <definedName name="q_0502">#REF!</definedName>
    <definedName name="q_06">#REF!</definedName>
    <definedName name="q_0601">#REF!</definedName>
    <definedName name="q_060101">#REF!</definedName>
    <definedName name="q_060102">#REF!</definedName>
    <definedName name="q_060103">#REF!</definedName>
    <definedName name="q_06010301">#REF!</definedName>
    <definedName name="q_060104">#REF!</definedName>
    <definedName name="q_060105">#REF!</definedName>
    <definedName name="q_0602">#REF!</definedName>
    <definedName name="q_060201">#REF!</definedName>
    <definedName name="q_0603">#REF!</definedName>
    <definedName name="q_060301">#REF!</definedName>
    <definedName name="q_060302">#REF!</definedName>
    <definedName name="q_0604">#REF!</definedName>
    <definedName name="q_0605">#REF!</definedName>
    <definedName name="q_060501">#REF!</definedName>
    <definedName name="q_0606">#REF!</definedName>
    <definedName name="q_060601">#REF!</definedName>
    <definedName name="q_07">#REF!</definedName>
    <definedName name="q_0707">#REF!</definedName>
    <definedName name="q_08">#REF!</definedName>
    <definedName name="q_0801">#REF!</definedName>
    <definedName name="q_080101">#REF!</definedName>
    <definedName name="q_08010101">#REF!</definedName>
    <definedName name="q_08010102">#REF!</definedName>
    <definedName name="q_080102">#REF!</definedName>
    <definedName name="q_08010201">#REF!</definedName>
    <definedName name="q_08010202">#REF!</definedName>
    <definedName name="q_0803">#REF!</definedName>
    <definedName name="q_0804">#REF!</definedName>
    <definedName name="q_080401">#REF!</definedName>
    <definedName name="q_08040102">#REF!</definedName>
    <definedName name="q_08040199">#REF!</definedName>
    <definedName name="q_0805">#REF!</definedName>
    <definedName name="q_0806">#REF!</definedName>
    <definedName name="q_080699">#REF!</definedName>
    <definedName name="q_0809">#REF!</definedName>
    <definedName name="q_080903">#REF!</definedName>
    <definedName name="q_0899">#REF!</definedName>
    <definedName name="q_089999">#REF!</definedName>
    <definedName name="q_08999999">#REF!</definedName>
    <definedName name="q_0899999901">#REF!</definedName>
    <definedName name="q_0899999999">#REF!</definedName>
    <definedName name="Q1_">#REF!</definedName>
    <definedName name="qg">#REF!</definedName>
    <definedName name="qq">#REF!</definedName>
    <definedName name="qqq">#REF!</definedName>
    <definedName name="qqqq">#REF!</definedName>
    <definedName name="qqqqq">#REF!</definedName>
    <definedName name="qqqqqq">#REF!</definedName>
    <definedName name="qscf_cor">#REF!</definedName>
    <definedName name="qw" hidden="1">{#N/A,#N/A,FALSE,"ZAP_FEB.XLS "}</definedName>
    <definedName name="rai" hidden="1">{#N/A,#N/A,FALSE,"ZAP_FEB.XLS "}</definedName>
    <definedName name="Rail_Improvement">#N/A</definedName>
    <definedName name="Rail_Tariff_Inflation">#N/A</definedName>
    <definedName name="re">#N/A</definedName>
    <definedName name="rebb3">#REF!</definedName>
    <definedName name="RecnPeriod">#REF!</definedName>
    <definedName name="red">#REF!</definedName>
    <definedName name="red1a">#REF!</definedName>
    <definedName name="red1b">#REF!</definedName>
    <definedName name="red2b">#REF!</definedName>
    <definedName name="red3a">#REF!</definedName>
    <definedName name="red3b">#REF!</definedName>
    <definedName name="REDA">#N/A</definedName>
    <definedName name="Refinery_Cost_Inflation">#N/A</definedName>
    <definedName name="RegName">#REF!</definedName>
    <definedName name="Reload_costs_escal">#N/A</definedName>
    <definedName name="Reloading_Inflation">#N/A</definedName>
    <definedName name="rer">#N/A</definedName>
    <definedName name="Retail_Prices_Inflation">#N/A</definedName>
    <definedName name="rfg">#REF!</definedName>
    <definedName name="rg">[7]БД!$B$28</definedName>
    <definedName name="rgg">#REF!</definedName>
    <definedName name="rhj">#REF!</definedName>
    <definedName name="rht">#REF!</definedName>
    <definedName name="Ris_v">"Рисунок 25"</definedName>
    <definedName name="rr">#REF!</definedName>
    <definedName name="rrr">#REF!</definedName>
    <definedName name="rrrr">#REF!</definedName>
    <definedName name="rrrrr">#REF!</definedName>
    <definedName name="rrrrrr">#REF!</definedName>
    <definedName name="rrw">#REF!</definedName>
    <definedName name="RSA_all">#REF!</definedName>
    <definedName name="RSA_BS1">#REF!</definedName>
    <definedName name="RSA_FS">#REF!</definedName>
    <definedName name="RSA_PL1">#REF!</definedName>
    <definedName name="rtu">#N/A</definedName>
    <definedName name="rty">[7]Ввод!#REF!</definedName>
    <definedName name="Russia_Crude_Prod_Growth">#N/A</definedName>
    <definedName name="Russia_Transneft_Deliveries">#N/A</definedName>
    <definedName name="rw">[6]потенциал!$B$15</definedName>
    <definedName name="ry">[7]Ввод!#REF!</definedName>
    <definedName name="ryjv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c">#REF!</definedName>
    <definedName name="Scenario">#N/A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">#REF!</definedName>
    <definedName name="sd">#REF!</definedName>
    <definedName name="sdr">[7]ППД!$M$31</definedName>
    <definedName name="SG">#REF!</definedName>
    <definedName name="sgw">#N/A</definedName>
    <definedName name="Shifr">#REF!</definedName>
    <definedName name="SLAV_Production">#N/A</definedName>
    <definedName name="Slavneft_Share_Russia">#N/A</definedName>
    <definedName name="SNPZ_Uvek">#N/A</definedName>
    <definedName name="So">#REF!</definedName>
    <definedName name="sogk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0.1</definedName>
    <definedName name="solver_scl" hidden="1">0</definedName>
    <definedName name="solver_sho" hidden="1">0</definedName>
    <definedName name="solver_tim" hidden="1">100</definedName>
    <definedName name="solver_tmp" hidden="1">#REF!</definedName>
    <definedName name="solver_tol" hidden="1">0.05</definedName>
    <definedName name="solver_typ" hidden="1">3</definedName>
    <definedName name="solver_val" hidden="1">1</definedName>
    <definedName name="Sor">#REF!</definedName>
    <definedName name="sos" hidden="1">{#N/A,#N/A,FALSE,"ZAP_FEB.XLS "}</definedName>
    <definedName name="spisok_lim">[27]lim!$A$2:$A$46</definedName>
    <definedName name="ss">#REF!</definedName>
    <definedName name="ssad">#REF!</definedName>
    <definedName name="ssda">#REF!</definedName>
    <definedName name="sss">#REF!</definedName>
    <definedName name="ssss">#REF!</definedName>
    <definedName name="sssss">#REF!</definedName>
    <definedName name="ssssss">#REF!</definedName>
    <definedName name="Submission">[13]р10.налоги!#REF!</definedName>
    <definedName name="SUM">#REF!</definedName>
    <definedName name="SUName1">#REF!</definedName>
    <definedName name="Sw">#REF!</definedName>
    <definedName name="Swc">#REF!</definedName>
    <definedName name="T">#N/A</definedName>
    <definedName name="T_ave">#REF!</definedName>
    <definedName name="T_F">#REF!</definedName>
    <definedName name="Tbh">#REF!</definedName>
    <definedName name="Tdepth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g">#REF!</definedName>
    <definedName name="tgrad">#REF!</definedName>
    <definedName name="tht">#REF!</definedName>
    <definedName name="TN_FA_Capacity">#N/A</definedName>
    <definedName name="TN_NA_Capacity">#N/A</definedName>
    <definedName name="TN_Pipe_Inflation">#N/A</definedName>
    <definedName name="TNK_BP_TN_Deliveries">#REF!</definedName>
    <definedName name="TNKBP_Crude_Loss">#N/A</definedName>
    <definedName name="TNKBP_EXPORT_FA_DIR">#N/A</definedName>
    <definedName name="TNKBP_FA_Quota">#N/A</definedName>
    <definedName name="TNKBP_Prod_Growth">#N/A</definedName>
    <definedName name="TNKBP_Production">#REF!</definedName>
    <definedName name="TNKBP_Quota_Adamow">#N/A</definedName>
    <definedName name="TNKBP_Quota_Butinge">#N/A</definedName>
    <definedName name="TNKBP_Quota_Hungary">#N/A</definedName>
    <definedName name="TNKBP_Quota_Lithuania">#N/A</definedName>
    <definedName name="TNKBP_Quota_Murmansk">#N/A</definedName>
    <definedName name="TNKBP_Quota_Nahodka">#N/A</definedName>
    <definedName name="TNKBP_Quota_Novo">#N/A</definedName>
    <definedName name="TNKBP_Quota_Odessa">#N/A</definedName>
    <definedName name="TNKBP_Quota_other">#N/A</definedName>
    <definedName name="TNKBP_Quota_Primorsk">#N/A</definedName>
    <definedName name="TNKBP_Quota_Tuapse">#N/A</definedName>
    <definedName name="TNKBP_Quota_Ventspils">#N/A</definedName>
    <definedName name="TNKBP_Quota_Yuzhny">#N/A</definedName>
    <definedName name="TNKBP_Share_Russia">#N/A</definedName>
    <definedName name="TNKBP_TN_Crude_Loss">#N/A</definedName>
    <definedName name="TNKBP_TN_Deliveries">#N/A</definedName>
    <definedName name="Total_Interest">#REF!</definedName>
    <definedName name="Total_Pay">#REF!</definedName>
    <definedName name="Total_Payment">Scheduled_Payment+Extra_Payment</definedName>
    <definedName name="Tpr">#N/A</definedName>
    <definedName name="trt">#N/A</definedName>
    <definedName name="Ts">#REF!</definedName>
    <definedName name="tt">#REF!</definedName>
    <definedName name="tth">'[7]Опт '!$J$15</definedName>
    <definedName name="ttt">#REF!</definedName>
    <definedName name="tttt">#REF!</definedName>
    <definedName name="ttttt">#REF!</definedName>
    <definedName name="tttttt">#REF!</definedName>
    <definedName name="Tubing_ID">#REF!</definedName>
    <definedName name="tubing_OD">#REF!</definedName>
    <definedName name="tyui88">#REF!</definedName>
    <definedName name="u">#REF!</definedName>
    <definedName name="uik">[7]ИДН!$F$30</definedName>
    <definedName name="ujk">#REF!</definedName>
    <definedName name="ukii">[7]ИДН!$H$30</definedName>
    <definedName name="Urals_discount">#N/A</definedName>
    <definedName name="Urals_Excise">#N/A</definedName>
    <definedName name="ust_06_g">#N/A</definedName>
    <definedName name="uu">#REF!</definedName>
    <definedName name="uuu">#REF!</definedName>
    <definedName name="uuuu">#REF!</definedName>
    <definedName name="uuuuu">#REF!</definedName>
    <definedName name="uuuuuu">#REF!</definedName>
    <definedName name="uy">#REF!</definedName>
    <definedName name="v">#REF!</definedName>
    <definedName name="v_0202011602">#REF!</definedName>
    <definedName name="v_02030101">#REF!</definedName>
    <definedName name="v_02030102">#REF!</definedName>
    <definedName name="v_0203010401">#REF!</definedName>
    <definedName name="v_0203010402">#REF!</definedName>
    <definedName name="v_0203010403">#REF!</definedName>
    <definedName name="v_0203010404">#REF!</definedName>
    <definedName name="v_0203010499">#REF!</definedName>
    <definedName name="v_02040100">#REF!</definedName>
    <definedName name="v_02040101">#REF!</definedName>
    <definedName name="v_02040103">#REF!</definedName>
    <definedName name="v_02040104">#REF!</definedName>
    <definedName name="v_02040105">#REF!</definedName>
    <definedName name="v_02040106">#REF!</definedName>
    <definedName name="v_02040107">#REF!</definedName>
    <definedName name="v_02040108">#REF!</definedName>
    <definedName name="v_02040110">#REF!</definedName>
    <definedName name="v_02040111">#REF!</definedName>
    <definedName name="v_0204019901">#REF!</definedName>
    <definedName name="v_0204019903">#REF!</definedName>
    <definedName name="v_0204019999">#REF!</definedName>
    <definedName name="v_02040201">#REF!</definedName>
    <definedName name="v_02040299">#REF!</definedName>
    <definedName name="v_03010101">#REF!</definedName>
    <definedName name="v_04010101">#REF!</definedName>
    <definedName name="v_04010102">#REF!</definedName>
    <definedName name="v_04010106">#REF!</definedName>
    <definedName name="v_04010108">#REF!</definedName>
    <definedName name="v_04010109">#REF!</definedName>
    <definedName name="v_04010110">#REF!</definedName>
    <definedName name="v_0401020101">#REF!</definedName>
    <definedName name="v_0401020102">#REF!</definedName>
    <definedName name="v_04010301">#REF!</definedName>
    <definedName name="v_04010401">#REF!</definedName>
    <definedName name="v_0401060103">#REF!</definedName>
    <definedName name="v_0402010101">#REF!</definedName>
    <definedName name="v_0402010103">#REF!</definedName>
    <definedName name="v_0402010105">#REF!</definedName>
    <definedName name="v_0402020101">#REF!</definedName>
    <definedName name="v_0402020102">#REF!</definedName>
    <definedName name="v_04020202">#REF!</definedName>
    <definedName name="v_04020203">#REF!</definedName>
    <definedName name="v_04020204">#REF!</definedName>
    <definedName name="v_04020301">#REF!</definedName>
    <definedName name="v_04020302">#REF!</definedName>
    <definedName name="v_04020401">#REF!</definedName>
    <definedName name="v_04020601">#REF!</definedName>
    <definedName name="v_04020699">#REF!</definedName>
    <definedName name="v_0402990102">#REF!</definedName>
    <definedName name="v_0402990103">#REF!</definedName>
    <definedName name="v_040401010201">#REF!</definedName>
    <definedName name="v_040401010202">#REF!</definedName>
    <definedName name="v_040401010299">#REF!</definedName>
    <definedName name="v_04060101">#REF!</definedName>
    <definedName name="v_04060201">#REF!</definedName>
    <definedName name="v_04990201">#REF!</definedName>
    <definedName name="v_06010101">#REF!</definedName>
    <definedName name="v_06010201">#REF!</definedName>
    <definedName name="v_06010202">#REF!</definedName>
    <definedName name="v_06010299">#REF!</definedName>
    <definedName name="v_0601030101">#REF!</definedName>
    <definedName name="v_0601030102">#REF!</definedName>
    <definedName name="v_06010401">#REF!</definedName>
    <definedName name="v_06010501">#REF!</definedName>
    <definedName name="v_06020101">#REF!</definedName>
    <definedName name="v_06020103">#REF!</definedName>
    <definedName name="v_06020104">#REF!</definedName>
    <definedName name="Values_Entered">IF(Loan_Amount*Interest_Rate*Loan_Years*Loan_Start&gt;0,1,0)</definedName>
    <definedName name="vbggy">#REF!</definedName>
    <definedName name="vdf">#REF!</definedName>
    <definedName name="vf">#REF!</definedName>
    <definedName name="vghyv">#REF!</definedName>
    <definedName name="vgtt">#REF!</definedName>
    <definedName name="vgyhg">#REF!</definedName>
    <definedName name="vitaly" hidden="1">#N/A</definedName>
    <definedName name="vjhvjh">#REF!</definedName>
    <definedName name="Vp">#REF!</definedName>
    <definedName name="vR_07">#N/A</definedName>
    <definedName name="vv">#REF!</definedName>
    <definedName name="vva">[7]Ввод!#REF!</definedName>
    <definedName name="vvv">#REF!</definedName>
    <definedName name="vvvv">#REF!</definedName>
    <definedName name="vvvvv">#REF!</definedName>
    <definedName name="vvvvvv">#REF!</definedName>
    <definedName name="VYзадан">#REF!</definedName>
    <definedName name="Vв">#REF!</definedName>
    <definedName name="Vгл">#REF!</definedName>
    <definedName name="Vгл_общ">#REF!</definedName>
    <definedName name="Vзатр">[16]СКО!$M$109</definedName>
    <definedName name="Vзум">#REF!</definedName>
    <definedName name="Vкисл_">[16]СКО!$M$113</definedName>
    <definedName name="Vкисл_э_к">[16]СКО!$M$50</definedName>
    <definedName name="Vмет">[16]СКО!$M$106</definedName>
    <definedName name="Vн">#REF!</definedName>
    <definedName name="Vнкт">[16]СКО!$M$107</definedName>
    <definedName name="Vобщ">#REF!</definedName>
    <definedName name="Vок">[16]СКО!$M$108</definedName>
    <definedName name="Vотл">[16]СКО!$M$111</definedName>
    <definedName name="Vп_ЭК">#REF!</definedName>
    <definedName name="Vперв_ц">#REF!</definedName>
    <definedName name="Vпр">[16]СКО!$M$110</definedName>
    <definedName name="Vскв">[16]СКО!$D$91</definedName>
    <definedName name="Vско">[16]СКО!$D$92</definedName>
    <definedName name="Vэк">#REF!</definedName>
    <definedName name="w">#REF!</definedName>
    <definedName name="w_010101">#REF!</definedName>
    <definedName name="w_010102">#REF!</definedName>
    <definedName name="w_010103">#REF!</definedName>
    <definedName name="w_010105">#REF!</definedName>
    <definedName name="w_010199">#REF!</definedName>
    <definedName name="w_010202">#REF!</definedName>
    <definedName name="w_010299">#REF!</definedName>
    <definedName name="w_0103">#REF!</definedName>
    <definedName name="w_0202010301">#REF!</definedName>
    <definedName name="w_020201030201">#REF!</definedName>
    <definedName name="w_020201030202">#REF!</definedName>
    <definedName name="w_020201030203">#REF!</definedName>
    <definedName name="w_020201030299">#REF!</definedName>
    <definedName name="w_02020106">#REF!</definedName>
    <definedName name="w_0202010801">#REF!</definedName>
    <definedName name="w_0202010802">#REF!</definedName>
    <definedName name="w_0202010803">#REF!</definedName>
    <definedName name="w_020201080401">#REF!</definedName>
    <definedName name="w_020201080402">#REF!</definedName>
    <definedName name="w_0202010899">#REF!</definedName>
    <definedName name="w_02020109">#REF!</definedName>
    <definedName name="w_02020114">#REF!</definedName>
    <definedName name="w_02020115">#REF!</definedName>
    <definedName name="w_0202011602">#REF!</definedName>
    <definedName name="w_0202011603">#REF!</definedName>
    <definedName name="w_0202011699">#REF!</definedName>
    <definedName name="w_02020117">#REF!</definedName>
    <definedName name="w_02020118">#REF!</definedName>
    <definedName name="w_0202011901">#REF!</definedName>
    <definedName name="w_0202011902">#REF!</definedName>
    <definedName name="w_0202011903">#REF!</definedName>
    <definedName name="w_02020120">#REF!</definedName>
    <definedName name="w_02020121">#REF!</definedName>
    <definedName name="w_0202019901">#REF!</definedName>
    <definedName name="w_0202019902">#REF!</definedName>
    <definedName name="w_0202019903">#REF!</definedName>
    <definedName name="w_0202019904">#REF!</definedName>
    <definedName name="w_0202019905">#REF!</definedName>
    <definedName name="w_0202019906">#REF!</definedName>
    <definedName name="w_0202019907">#REF!</definedName>
    <definedName name="w_0202019908">#REF!</definedName>
    <definedName name="w_0202019909">#REF!</definedName>
    <definedName name="w_0202019910">#REF!</definedName>
    <definedName name="w_0202019911">#REF!</definedName>
    <definedName name="w_0202019999">#REF!</definedName>
    <definedName name="w_02030101">#REF!</definedName>
    <definedName name="w_02030102">#REF!</definedName>
    <definedName name="w_0203010401">#REF!</definedName>
    <definedName name="w_0203010402">#REF!</definedName>
    <definedName name="w_0203010403">#REF!</definedName>
    <definedName name="w_0203010404">#REF!</definedName>
    <definedName name="w_0203010499">#REF!</definedName>
    <definedName name="w_02030199">#REF!</definedName>
    <definedName name="w_02040100">#REF!</definedName>
    <definedName name="w_02040101">#REF!</definedName>
    <definedName name="w_02040103">#REF!</definedName>
    <definedName name="w_02040104">#REF!</definedName>
    <definedName name="w_02040105">#REF!</definedName>
    <definedName name="w_02040106">#REF!</definedName>
    <definedName name="w_02040107">#REF!</definedName>
    <definedName name="w_02040108">#REF!</definedName>
    <definedName name="w_02040110">#REF!</definedName>
    <definedName name="w_02040111">#REF!</definedName>
    <definedName name="w_02040112">#REF!</definedName>
    <definedName name="w_0204019901">#REF!</definedName>
    <definedName name="w_0204019902">#REF!</definedName>
    <definedName name="w_0204019903">#REF!</definedName>
    <definedName name="w_0204019999">#REF!</definedName>
    <definedName name="w_02040201">#REF!</definedName>
    <definedName name="w_02040299">#REF!</definedName>
    <definedName name="w_020403">#REF!</definedName>
    <definedName name="w_020599">#REF!</definedName>
    <definedName name="w_020699">#REF!</definedName>
    <definedName name="w_0207">#REF!</definedName>
    <definedName name="w_03010101">#REF!</definedName>
    <definedName name="w_03010102">#REF!</definedName>
    <definedName name="w_03010103">#REF!</definedName>
    <definedName name="w_03010201">#REF!</definedName>
    <definedName name="w_03010202">#REF!</definedName>
    <definedName name="w_0301040101">#REF!</definedName>
    <definedName name="w_0301040102">#REF!</definedName>
    <definedName name="w_03010402">#REF!</definedName>
    <definedName name="w_03010499">#REF!</definedName>
    <definedName name="w_0302010101">#REF!</definedName>
    <definedName name="w_0302010102">#REF!</definedName>
    <definedName name="w_03020102">#REF!</definedName>
    <definedName name="w_0302010301">#REF!</definedName>
    <definedName name="w_0302010302">#REF!</definedName>
    <definedName name="w_0302010303">#REF!</definedName>
    <definedName name="w_0302010399">#REF!</definedName>
    <definedName name="w_0302019901">#REF!</definedName>
    <definedName name="w_0302019999">#REF!</definedName>
    <definedName name="w_0303010101">#REF!</definedName>
    <definedName name="w_0303010102">#REF!</definedName>
    <definedName name="w_03030103">#REF!</definedName>
    <definedName name="w_0303019901">#REF!</definedName>
    <definedName name="w_0303019902">#REF!</definedName>
    <definedName name="w_0303019903">#REF!</definedName>
    <definedName name="w_0303019999">#REF!</definedName>
    <definedName name="w_030401010101">#REF!</definedName>
    <definedName name="w_03040101010201">#REF!</definedName>
    <definedName name="w_03040101010202">#REF!</definedName>
    <definedName name="w_030401010103">#REF!</definedName>
    <definedName name="w_030401010104">#REF!</definedName>
    <definedName name="w_030401010201">#REF!</definedName>
    <definedName name="w_03040101020201">#REF!</definedName>
    <definedName name="w_03040101020202">#REF!</definedName>
    <definedName name="w_030401010203">#REF!</definedName>
    <definedName name="w_030401010204">#REF!</definedName>
    <definedName name="w_0304010201">#REF!</definedName>
    <definedName name="w_0304010202">#REF!</definedName>
    <definedName name="w_03040199">#REF!</definedName>
    <definedName name="w_03040201">#REF!</definedName>
    <definedName name="w_03040202">#REF!</definedName>
    <definedName name="w_03040203">#REF!</definedName>
    <definedName name="w_03040204">#REF!</definedName>
    <definedName name="w_03040205">#REF!</definedName>
    <definedName name="w_03040299">#REF!</definedName>
    <definedName name="w_03050101">#REF!</definedName>
    <definedName name="w_03050102">#REF!</definedName>
    <definedName name="w_03050103">#REF!</definedName>
    <definedName name="w_03050201">#REF!</definedName>
    <definedName name="w_03050202">#REF!</definedName>
    <definedName name="w_03050203">#REF!</definedName>
    <definedName name="w_030504">#REF!</definedName>
    <definedName name="w_030505">#REF!</definedName>
    <definedName name="w_030599">#REF!</definedName>
    <definedName name="w_03060101">#REF!</definedName>
    <definedName name="w_03060102">#REF!</definedName>
    <definedName name="w_03060103">#REF!</definedName>
    <definedName name="w_03060104">#REF!</definedName>
    <definedName name="w_03060199">#REF!</definedName>
    <definedName name="w_030699">#REF!</definedName>
    <definedName name="w_030702">#REF!</definedName>
    <definedName name="w_030799">#REF!</definedName>
    <definedName name="w_03089901">#REF!</definedName>
    <definedName name="w_03089902">#REF!</definedName>
    <definedName name="w_03089999">#REF!</definedName>
    <definedName name="w_04010101">#REF!</definedName>
    <definedName name="w_04010102">#REF!</definedName>
    <definedName name="w_04010104">#REF!</definedName>
    <definedName name="w_04010105">#REF!</definedName>
    <definedName name="w_04010106">#REF!</definedName>
    <definedName name="w_04010108">#REF!</definedName>
    <definedName name="w_04010109">#REF!</definedName>
    <definedName name="w_04010110">#REF!</definedName>
    <definedName name="w_0401020101">#REF!</definedName>
    <definedName name="w_0401020102">#REF!</definedName>
    <definedName name="w_04010301">#REF!</definedName>
    <definedName name="w_04010401">#REF!</definedName>
    <definedName name="w_04010501">#REF!</definedName>
    <definedName name="w_0401060101">#REF!</definedName>
    <definedName name="w_040106010201">#REF!</definedName>
    <definedName name="w_040106010202">#REF!</definedName>
    <definedName name="w_040106010203">#REF!</definedName>
    <definedName name="w_040106010299">#REF!</definedName>
    <definedName name="w_0401060103">#REF!</definedName>
    <definedName name="w_0401060104">#REF!</definedName>
    <definedName name="w_0401060105">#REF!</definedName>
    <definedName name="w_0401060199">#REF!</definedName>
    <definedName name="w_0402010101">#REF!</definedName>
    <definedName name="w_0402010102">#REF!</definedName>
    <definedName name="w_0402010103">#REF!</definedName>
    <definedName name="w_0402010104">#REF!</definedName>
    <definedName name="w_0402010105">#REF!</definedName>
    <definedName name="w_0402020101">#REF!</definedName>
    <definedName name="w_0402020102">#REF!</definedName>
    <definedName name="w_04020202">#REF!</definedName>
    <definedName name="w_04020203">#REF!</definedName>
    <definedName name="w_04020204">#REF!</definedName>
    <definedName name="w_04020301">#REF!</definedName>
    <definedName name="w_04020302">#REF!</definedName>
    <definedName name="w_04020399">#REF!</definedName>
    <definedName name="w_04020401">#REF!</definedName>
    <definedName name="w_04020501">#REF!</definedName>
    <definedName name="w_04020601">#REF!</definedName>
    <definedName name="w_04020699">#REF!</definedName>
    <definedName name="w_0402990101">#REF!</definedName>
    <definedName name="w_0402990102">#REF!</definedName>
    <definedName name="w_0402990103">#REF!</definedName>
    <definedName name="w_0402990107">#REF!</definedName>
    <definedName name="w_0402990199">#REF!</definedName>
    <definedName name="w_04030101">#REF!</definedName>
    <definedName name="w_04030102">#REF!</definedName>
    <definedName name="w_04030401">#REF!</definedName>
    <definedName name="w_0404010101">#REF!</definedName>
    <definedName name="w_040401010201">#REF!</definedName>
    <definedName name="w_040401010202">#REF!</definedName>
    <definedName name="w_040401010299">#REF!</definedName>
    <definedName name="w_0404020101">#REF!</definedName>
    <definedName name="w_0404020199">#REF!</definedName>
    <definedName name="w_040403010101">#REF!</definedName>
    <definedName name="w_040403010102">#REF!</definedName>
    <definedName name="w_040403010103">#REF!</definedName>
    <definedName name="w_040403010199">#REF!</definedName>
    <definedName name="w_0404030102">#REF!</definedName>
    <definedName name="w_0404030199">#REF!</definedName>
    <definedName name="w_04040401">#REF!</definedName>
    <definedName name="w_04040403">#REF!</definedName>
    <definedName name="w_04040404">#REF!</definedName>
    <definedName name="w_0404069901">#REF!</definedName>
    <definedName name="w_0404069902">#REF!</definedName>
    <definedName name="w_0404069903">#REF!</definedName>
    <definedName name="w_0404069904">#REF!</definedName>
    <definedName name="w_0404069905">#REF!</definedName>
    <definedName name="w_0404069906">#REF!</definedName>
    <definedName name="w_0404069907">#REF!</definedName>
    <definedName name="w_0404069908">#REF!</definedName>
    <definedName name="w_0404069912">#REF!</definedName>
    <definedName name="w_0404069999">#REF!</definedName>
    <definedName name="w_040407">#REF!</definedName>
    <definedName name="w_040408">#REF!</definedName>
    <definedName name="w_0404990101">#REF!</definedName>
    <definedName name="w_0404990103">#REF!</definedName>
    <definedName name="w_0404990104">#REF!</definedName>
    <definedName name="w_0404990105">#REF!</definedName>
    <definedName name="w_0404990106">#REF!</definedName>
    <definedName name="w_0404990107">#REF!</definedName>
    <definedName name="w_0404990108">#REF!</definedName>
    <definedName name="w_040499010901">#REF!</definedName>
    <definedName name="w_040499010999">#REF!</definedName>
    <definedName name="w_0404990110">#REF!</definedName>
    <definedName name="w_0404990111">#REF!</definedName>
    <definedName name="w_0404990112">#REF!</definedName>
    <definedName name="w_0404990113">#REF!</definedName>
    <definedName name="w_0404990114">#REF!</definedName>
    <definedName name="w_0404990115">#REF!</definedName>
    <definedName name="w_0404990116">#REF!</definedName>
    <definedName name="w_0404990117">#REF!</definedName>
    <definedName name="w_0404990118">#REF!</definedName>
    <definedName name="w_0404990119">#REF!</definedName>
    <definedName name="w_0404990120">#REF!</definedName>
    <definedName name="w_0404990121">#REF!</definedName>
    <definedName name="w_0404990122">#REF!</definedName>
    <definedName name="w_0404990123">#REF!</definedName>
    <definedName name="w_0404990124">#REF!</definedName>
    <definedName name="w_0404990125">#REF!</definedName>
    <definedName name="w_0404990126">#REF!</definedName>
    <definedName name="w_0404990127">#REF!</definedName>
    <definedName name="w_0404990128">#REF!</definedName>
    <definedName name="w_0404990129">#REF!</definedName>
    <definedName name="w_0404990130">#REF!</definedName>
    <definedName name="w_0404990131">#REF!</definedName>
    <definedName name="w_0404990132">#REF!</definedName>
    <definedName name="w_0404990133">#REF!</definedName>
    <definedName name="w_0404990134">#REF!</definedName>
    <definedName name="w_0404990135">#REF!</definedName>
    <definedName name="w_0404990136">#REF!</definedName>
    <definedName name="w_0404990137">#REF!</definedName>
    <definedName name="w_0404990138">#REF!</definedName>
    <definedName name="w_0404990139">#REF!</definedName>
    <definedName name="w_0404990140">#REF!</definedName>
    <definedName name="w_0404990199">#REF!</definedName>
    <definedName name="w_0405020102">#REF!</definedName>
    <definedName name="w_0405020103">#REF!</definedName>
    <definedName name="w_04050301">#REF!</definedName>
    <definedName name="w_04050501">#REF!</definedName>
    <definedName name="w_04050601">#REF!</definedName>
    <definedName name="w_0405990101">#REF!</definedName>
    <definedName name="w_040599019902">#REF!</definedName>
    <definedName name="w_040599019903">#REF!</definedName>
    <definedName name="w_040599019999">#REF!</definedName>
    <definedName name="w_04060101">#REF!</definedName>
    <definedName name="w_04060103">#REF!</definedName>
    <definedName name="w_04060199">#REF!</definedName>
    <definedName name="w_04060201">#REF!</definedName>
    <definedName name="w_0406030101">#REF!</definedName>
    <definedName name="w_0406030102">#REF!</definedName>
    <definedName name="w_0406030103">#REF!</definedName>
    <definedName name="w_0406030104">#REF!</definedName>
    <definedName name="w_0406030105">#REF!</definedName>
    <definedName name="w_04060401">#REF!</definedName>
    <definedName name="w_04080101">#REF!</definedName>
    <definedName name="w_04080201">#REF!</definedName>
    <definedName name="w_0499010101">#REF!</definedName>
    <definedName name="w_0499010102">#REF!</definedName>
    <definedName name="w_0499010199">#REF!</definedName>
    <definedName name="w_04990201">#REF!</definedName>
    <definedName name="w_04990301">#REF!</definedName>
    <definedName name="w_04990401">#REF!</definedName>
    <definedName name="w_04990499">#REF!</definedName>
    <definedName name="w_0499050101">#REF!</definedName>
    <definedName name="w_049905010201">#REF!</definedName>
    <definedName name="w_049905010202">#REF!</definedName>
    <definedName name="w_0499050103">#REF!</definedName>
    <definedName name="w_0499050104">#REF!</definedName>
    <definedName name="w_0499050105">#REF!</definedName>
    <definedName name="w_0499050106">#REF!</definedName>
    <definedName name="w_0499050107">#REF!</definedName>
    <definedName name="w_0499050108">#REF!</definedName>
    <definedName name="w_0499050109">#REF!</definedName>
    <definedName name="w_0499050110">#REF!</definedName>
    <definedName name="w_0499050111">#REF!</definedName>
    <definedName name="w_0499050114">#REF!</definedName>
    <definedName name="w_0499050199">#REF!</definedName>
    <definedName name="w_04990601">#REF!</definedName>
    <definedName name="w_04990701">#REF!</definedName>
    <definedName name="w_04990702">#REF!</definedName>
    <definedName name="w_04990801">#REF!</definedName>
    <definedName name="w_0499990101">#REF!</definedName>
    <definedName name="w_0499990102">#REF!</definedName>
    <definedName name="w_0499990103">#REF!</definedName>
    <definedName name="w_0499990104">#REF!</definedName>
    <definedName name="w_0499990105">#REF!</definedName>
    <definedName name="w_0499990106">#REF!</definedName>
    <definedName name="w_0499990108">#REF!</definedName>
    <definedName name="w_0499990109">#REF!</definedName>
    <definedName name="w_0499990110">#REF!</definedName>
    <definedName name="w_0499990111">#REF!</definedName>
    <definedName name="w_0499990112">#REF!</definedName>
    <definedName name="w_0499990113">#REF!</definedName>
    <definedName name="w_0499990114">#REF!</definedName>
    <definedName name="w_0499990115">#REF!</definedName>
    <definedName name="w_0499990116">#REF!</definedName>
    <definedName name="w_049999011701">#REF!</definedName>
    <definedName name="w_049999011702">#REF!</definedName>
    <definedName name="w_049999011703">#REF!</definedName>
    <definedName name="w_049999011704">#REF!</definedName>
    <definedName name="w_0499990118">#REF!</definedName>
    <definedName name="w_0499990119">#REF!</definedName>
    <definedName name="w_0499990120">#REF!</definedName>
    <definedName name="w_0499990121">#REF!</definedName>
    <definedName name="w_0499990199">#REF!</definedName>
    <definedName name="w_04999903">#REF!</definedName>
    <definedName name="w_04999904">#REF!</definedName>
    <definedName name="w_05010101">#REF!</definedName>
    <definedName name="w_05010102">#REF!</definedName>
    <definedName name="w_05010199">#REF!</definedName>
    <definedName name="w_05010201">#REF!</definedName>
    <definedName name="w_05010202">#REF!</definedName>
    <definedName name="w_050201">#REF!</definedName>
    <definedName name="w_06010101">#REF!</definedName>
    <definedName name="w_06010201">#REF!</definedName>
    <definedName name="w_06010202">#REF!</definedName>
    <definedName name="w_06010299">#REF!</definedName>
    <definedName name="w_0601030101">#REF!</definedName>
    <definedName name="w_0601030102">#REF!</definedName>
    <definedName name="w_06010401">#REF!</definedName>
    <definedName name="w_06010501">#REF!</definedName>
    <definedName name="w_06020101">#REF!</definedName>
    <definedName name="w_06020103">#REF!</definedName>
    <definedName name="w_06020104">#REF!</definedName>
    <definedName name="w_06030101">#REF!</definedName>
    <definedName name="w_06030102">#REF!</definedName>
    <definedName name="w_06030201">#REF!</definedName>
    <definedName name="w_06030202">#REF!</definedName>
    <definedName name="w_060401">#REF!</definedName>
    <definedName name="w_060402">#REF!</definedName>
    <definedName name="w_06050101">#REF!</definedName>
    <definedName name="w_06060101">#REF!</definedName>
    <definedName name="w_0705">#REF!</definedName>
    <definedName name="w_070701">#REF!</definedName>
    <definedName name="w_070702">#REF!</definedName>
    <definedName name="w_070703">#REF!</definedName>
    <definedName name="w_0710">#REF!</definedName>
    <definedName name="w_0712">#REF!</definedName>
    <definedName name="w_0713">#REF!</definedName>
    <definedName name="w_0714">#REF!</definedName>
    <definedName name="w_0799">#REF!</definedName>
    <definedName name="w_0801010101">#REF!</definedName>
    <definedName name="w_0801010199">#REF!</definedName>
    <definedName name="w_0801010201">#REF!</definedName>
    <definedName name="w_0801010202">#REF!</definedName>
    <definedName name="w_0801010203">#REF!</definedName>
    <definedName name="w_0801020102">#REF!</definedName>
    <definedName name="w_0801020201">#REF!</definedName>
    <definedName name="w_0801020299">#REF!</definedName>
    <definedName name="w_08010203">#REF!</definedName>
    <definedName name="w_080199">#REF!</definedName>
    <definedName name="w_080399">#REF!</definedName>
    <definedName name="w_08040101">#REF!</definedName>
    <definedName name="w_0804010201">#REF!</definedName>
    <definedName name="w_0804010299">#REF!</definedName>
    <definedName name="w_0804019901">#REF!</definedName>
    <definedName name="w_0804019902">#REF!</definedName>
    <definedName name="w_0804019999">#REF!</definedName>
    <definedName name="w_080599">#REF!</definedName>
    <definedName name="w_08069901">#REF!</definedName>
    <definedName name="w_08069902">#REF!</definedName>
    <definedName name="w_08069999">#REF!</definedName>
    <definedName name="w_0808">#REF!</definedName>
    <definedName name="w_080901">#REF!</definedName>
    <definedName name="w_080902">#REF!</definedName>
    <definedName name="w_08090301">#REF!</definedName>
    <definedName name="w_08090302">#REF!</definedName>
    <definedName name="w_08090303">#REF!</definedName>
    <definedName name="w_08090304">#REF!</definedName>
    <definedName name="w_08999901">#REF!</definedName>
    <definedName name="w_08999902">#REF!</definedName>
    <definedName name="w_08999903">#REF!</definedName>
    <definedName name="w_08999904">#REF!</definedName>
    <definedName name="w_08999905">#REF!</definedName>
    <definedName name="w_08999906">#REF!</definedName>
    <definedName name="w_08999907">#REF!</definedName>
    <definedName name="w_089999990101">#REF!</definedName>
    <definedName name="w_089999999901">#REF!</definedName>
    <definedName name="w_089999999999">#REF!</definedName>
    <definedName name="WC">#REF!</definedName>
    <definedName name="Well_TD">#REF!</definedName>
    <definedName name="welldata">'[28]welldata frac analysis'!$C$10:$DW$1023</definedName>
    <definedName name="werr">#REF!</definedName>
    <definedName name="wew">#REF!</definedName>
    <definedName name="wewe">[7]Ввод!#REF!</definedName>
    <definedName name="wfde">'[7]Опт '!$H$16</definedName>
    <definedName name="wg">#REF!</definedName>
    <definedName name="Wholesale_Prices_Inflation">#N/A</definedName>
    <definedName name="Winj">#REF!</definedName>
    <definedName name="wrn.Coded._.IAS._.FS." hidden="1">{"IASTrail",#N/A,FALSE,"IAS"}</definedName>
    <definedName name="wrn.Crdonec._.cr._.oladreu._.1995._.aiar." hidden="1">{#N/A,#N/A,FALSE,"ZAP_FEB.XLS 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Запуски._.за._.февраль._.1995._.года." hidden="1">{#N/A,#N/A,FALSE,"ZAP_FEB.XLS "}</definedName>
    <definedName name="ws">#REF!</definedName>
    <definedName name="wsx">#REF!</definedName>
    <definedName name="wsxd">'[7]Опт '!$J$16</definedName>
    <definedName name="ww">#REF!</definedName>
    <definedName name="www">#REF!</definedName>
    <definedName name="wwww">#REF!</definedName>
    <definedName name="wwwww">#REF!</definedName>
    <definedName name="wwwwww">#REF!</definedName>
    <definedName name="x">#REF!</definedName>
    <definedName name="xc">#REF!</definedName>
    <definedName name="xdt">#REF!</definedName>
    <definedName name="xrfg">#REF!</definedName>
    <definedName name="xrt">#REF!</definedName>
    <definedName name="xx">#REF!</definedName>
    <definedName name="xxx">#REF!</definedName>
    <definedName name="XXX1">[8]Остановл.!#REF!</definedName>
    <definedName name="XXX2">[8]Остановл.!#REF!</definedName>
    <definedName name="XXX3">[8]Остановл.!#REF!</definedName>
    <definedName name="XXX4">[8]Остановл.!#REF!</definedName>
    <definedName name="XXX5">[8]Остановл.!#REF!</definedName>
    <definedName name="XXX6">[8]Остановл.!#REF!</definedName>
    <definedName name="XXX7">[8]Остановл.!#REF!</definedName>
    <definedName name="xxxx">#REF!</definedName>
    <definedName name="xxxxx">#REF!</definedName>
    <definedName name="xxxxxx">#REF!</definedName>
    <definedName name="xyjm">#REF!</definedName>
    <definedName name="y">#REF!</definedName>
    <definedName name="Year1">#REF!</definedName>
    <definedName name="yjdjt" hidden="1">#REF!</definedName>
    <definedName name="yjh">[7]БД!#REF!</definedName>
    <definedName name="yjy">[7]БД!#REF!</definedName>
    <definedName name="yk">#REF!</definedName>
    <definedName name="yrt">[7]Ввод!#REF!</definedName>
    <definedName name="yu">[7]БД!#REF!</definedName>
    <definedName name="yuik98">#REF!</definedName>
    <definedName name="yuk">#REF!</definedName>
    <definedName name="yy">#REF!</definedName>
    <definedName name="yyy">#REF!</definedName>
    <definedName name="yyyy">#REF!</definedName>
    <definedName name="yyyyy">#REF!</definedName>
    <definedName name="yyyyyy">#REF!</definedName>
    <definedName name="Yзадан">#REF!</definedName>
    <definedName name="z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190763_A4C8_11D4_8AC1_00600813EC42_.wvu.PrintArea" hidden="1">'[29]СВОДНАЯ '!$A$1:$AW$58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714A0_D75D_11D5_99D9_00C0262DE032_.wvu.Cols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5F72683_7DC9_11D3_8395_00609714BAD5_.wvu.Cols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DF62E27_E4C1_11D4_A1E4_00104B4B3CB3_.wvu.PrintArea" hidden="1">'[29]СВОДНАЯ '!$A$2:$AH$52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4D2CA0_D764_11D5_8958_005022823A54_.wvu.PrintAre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60E602_2AEA_11D5_9389_00104B49BB00_.wvu.Rows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7D0312_A3FB_11D4_AE16_000102085CC3_.wvu.PrintArea" hidden="1">'[29]СВОДНАЯ '!$A$1:$AW$58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1613060_5D8A_11D4_8C45_00C04F9DFD0B_.wvu.Cols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DFE196D_A0B5_11D4_A1E3_00104B4B3CB3_.wvu.PrintArea" hidden="1">'[29]СВОДНАЯ '!$A$1:$BC$57</definedName>
    <definedName name="Z_FE91E8DA_1017_4CBC_AA5E_26CB5F0FC9EA_.wvu.FilterData" hidden="1">#REF!</definedName>
    <definedName name="Z_FEC78678_1464_4166_9FC6_867AD5962476_.wvu.FilterData" hidden="1">#REF!</definedName>
    <definedName name="Zaikinskaya_Excise">#N/A</definedName>
    <definedName name="zz">#REF!</definedName>
    <definedName name="zzz">#REF!</definedName>
    <definedName name="ZZZ1">#REF!</definedName>
    <definedName name="ZZZ2">#REF!</definedName>
    <definedName name="ZZZ3">#REF!</definedName>
    <definedName name="ZZZ4">#REF!</definedName>
    <definedName name="ZZZ5">#REF!</definedName>
    <definedName name="ZZZ6">#REF!</definedName>
    <definedName name="ZZZ7">#REF!</definedName>
    <definedName name="zzzz">#REF!</definedName>
    <definedName name="zzzzz">#REF!</definedName>
    <definedName name="zzzzzz">#REF!</definedName>
    <definedName name="а">#REF!</definedName>
    <definedName name="А1">#REF!</definedName>
    <definedName name="А3">#REF!</definedName>
    <definedName name="А4">#REF!</definedName>
    <definedName name="А5">#REF!</definedName>
    <definedName name="а66">#REF!</definedName>
    <definedName name="аfg">[7]Ввод!#REF!</definedName>
    <definedName name="аа">[30]Лист3!$Y$11</definedName>
    <definedName name="ааа">#REF!</definedName>
    <definedName name="аааааа">#REF!</definedName>
    <definedName name="ав">#REF!</definedName>
    <definedName name="автомат">[31]Материалы!#REF!</definedName>
    <definedName name="Автоматы">[32]Материалы!#REF!</definedName>
    <definedName name="авы" hidden="1">{#N/A,#N/A,FALSE,"ZAP_FEB.XLS "}</definedName>
    <definedName name="Анализ">#REF!</definedName>
    <definedName name="ап">'[33]План счетов'!#REF!</definedName>
    <definedName name="апр">#REF!</definedName>
    <definedName name="арпонрлонл">#N/A</definedName>
    <definedName name="б">#REF!</definedName>
    <definedName name="_xlnm.Database">#REF!</definedName>
    <definedName name="бд" hidden="1">{#N/A,#N/A,FALSE,"ZAP_FEB.XLS "}</definedName>
    <definedName name="Белоруссия">[34]Destination!$B$52</definedName>
    <definedName name="Белоруссия__Мозырь">[34]Destination!$B$53</definedName>
    <definedName name="Белоруссия__НАФТАН">[34]Destination!$B$54</definedName>
    <definedName name="Белоруссия__прочие">[34]Destination!$B$55</definedName>
    <definedName name="БЛ">#REF!</definedName>
    <definedName name="бло">#REF!</definedName>
    <definedName name="блок">#REF!</definedName>
    <definedName name="Босния">[34]Destination!$B$17</definedName>
    <definedName name="Бутинге">[34]Destination!$B$10</definedName>
    <definedName name="Бутинге__Броды">[34]Destination!$B$36</definedName>
    <definedName name="Бутинге__комб.">[34]Destination!$B$35</definedName>
    <definedName name="Бутинге__Речица">[34]Destination!$B$37</definedName>
    <definedName name="бь">#REF!</definedName>
    <definedName name="бьб">#REF!</definedName>
    <definedName name="бьт">#REF!</definedName>
    <definedName name="бю">#REF!</definedName>
    <definedName name="в">[1]FES!#REF!</definedName>
    <definedName name="в_ц">#REF!</definedName>
    <definedName name="в23ё">[14]!в23ё</definedName>
    <definedName name="вап">#REF!</definedName>
    <definedName name="вапрв" hidden="1">{#N/A,#N/A,FALSE,"ZAP_FEB.XLS "}</definedName>
    <definedName name="вв">[14]!вв</definedName>
    <definedName name="вдц">#REF!</definedName>
    <definedName name="Венгрия">[34]Destination!$B$13</definedName>
    <definedName name="Венгрия_контракт">[34]Destination!$B$14</definedName>
    <definedName name="Венгрия_спот">[34]Destination!$B$15</definedName>
    <definedName name="Венспилс__Херсон">[34]Destination!$B$48</definedName>
    <definedName name="Вентспилс">[34]Destination!$B$28</definedName>
    <definedName name="Версия">'[35]3.97'!#REF!</definedName>
    <definedName name="верх">[16]СКО!$M$92</definedName>
    <definedName name="весмп">#REF!</definedName>
    <definedName name="ВЛ">[32]Материалы!#REF!</definedName>
    <definedName name="ВНК">[36]СКО!#REF!</definedName>
    <definedName name="вп">#REF!</definedName>
    <definedName name="врем">#REF!</definedName>
    <definedName name="Всего">#REF!</definedName>
    <definedName name="ВсегоПротяж">#REF!</definedName>
    <definedName name="ВСП.таб.2">#REF!</definedName>
    <definedName name="вт_ур">#REF!</definedName>
    <definedName name="вт_ц">#REF!</definedName>
    <definedName name="второй">#REF!</definedName>
    <definedName name="ВЦ">#REF!</definedName>
    <definedName name="вы">#REF!</definedName>
    <definedName name="выолооо">#REF!</definedName>
    <definedName name="высл">#REF!</definedName>
    <definedName name="Высота1">'[37]исходные данные'!#REF!</definedName>
    <definedName name="Высота2">'[37]исходные данные'!#REF!</definedName>
    <definedName name="г">#REF!</definedName>
    <definedName name="Гданьск">[34]Destination!$B$26</definedName>
    <definedName name="ГДИС" hidden="1">{#N/A,#N/A,FALSE,"ZAP_FEB.XLS "}</definedName>
    <definedName name="Германия">[34]Destination!$B$27</definedName>
    <definedName name="глубина_спуска">#REF!</definedName>
    <definedName name="год">#N/A</definedName>
    <definedName name="гпш">#REF!</definedName>
    <definedName name="гр" hidden="1">{#N/A,#N/A,FALSE,"ZAP_FEB.XLS "}</definedName>
    <definedName name="График" hidden="1">{#N/A,#N/A,FALSE,"ZAP_FEB.XLS "}</definedName>
    <definedName name="группа">#REF!</definedName>
    <definedName name="Д">#REF!</definedName>
    <definedName name="Дата">'[35]3.97'!#REF!</definedName>
    <definedName name="дб">#REF!</definedName>
    <definedName name="дж" hidden="1">{#N/A,#N/A,FALSE,"ZAP_FEB.XLS "}</definedName>
    <definedName name="дисконт">#N/A</definedName>
    <definedName name="дл">#REF!</definedName>
    <definedName name="ДобычаСалым">[38]Февраль!$E$3:$E$33</definedName>
    <definedName name="дог">#REF!</definedName>
    <definedName name="договор">#REF!</definedName>
    <definedName name="дол">#REF!</definedName>
    <definedName name="допотп">#REF!</definedName>
    <definedName name="дор" hidden="1">{#N/A,#N/A,FALSE,"ZAP_FEB.XLS "}</definedName>
    <definedName name="ДЦ">#REF!</definedName>
    <definedName name="ДЦ1">[39]ДЦ!$D$4</definedName>
    <definedName name="ДЦ10">[39]ДЦ!$D$16</definedName>
    <definedName name="ДЦ11">#REF!</definedName>
    <definedName name="ДЦ12">[39]ДЦ!$D$18</definedName>
    <definedName name="ДЦ13">#REF!</definedName>
    <definedName name="ДЦ14">[39]ДЦ!$D$20</definedName>
    <definedName name="ДЦ15">#REF!</definedName>
    <definedName name="ДЦ16">[39]ДЦ!$D$22</definedName>
    <definedName name="ДЦ17">[39]ДЦ!$D$23</definedName>
    <definedName name="ДЦ18">[39]ДЦ!$D$24</definedName>
    <definedName name="ДЦ19">#REF!</definedName>
    <definedName name="ДЦ2">[39]ДЦ!$D$5</definedName>
    <definedName name="ДЦ2_">[39]ДЦ!$J$5</definedName>
    <definedName name="ДЦ20">#REF!</definedName>
    <definedName name="ДЦ20_1">#REF!</definedName>
    <definedName name="ДЦ21">[39]ДЦ!$D$28</definedName>
    <definedName name="ДЦ22">[39]ДЦ!$D$29</definedName>
    <definedName name="ДЦ23">[39]ДЦ!$D$30</definedName>
    <definedName name="ДЦ24">[39]ДЦ!$D$31</definedName>
    <definedName name="ДЦ25">[39]ДЦ!$D$32</definedName>
    <definedName name="ДЦ26">[39]ДЦ!$D$33</definedName>
    <definedName name="ДЦ3">#REF!</definedName>
    <definedName name="ДЦ3_">[39]ДЦ!$J$6</definedName>
    <definedName name="ДЦ4">#REF!</definedName>
    <definedName name="ДЦ5">#REF!</definedName>
    <definedName name="ДЦ6">[39]ДЦ!$D$9</definedName>
    <definedName name="ДЦ6_1">[39]ДЦ!$J$9</definedName>
    <definedName name="ДЦ7">[39]ДЦ!$D$11</definedName>
    <definedName name="ДЦ8">[39]ДЦ!$D$12</definedName>
    <definedName name="ДЦ9">[39]ДЦ!$D$15</definedName>
    <definedName name="дьлэдл" hidden="1">{#N/A,#N/A,FALSE,"ZAP_FEB.XLS "}</definedName>
    <definedName name="дьлэдлм" hidden="1">{#N/A,#N/A,FALSE,"ZAP_FEB.XLS "}</definedName>
    <definedName name="е">#REF!</definedName>
    <definedName name="е_Н_п">#REF!</definedName>
    <definedName name="емм">#REF!</definedName>
    <definedName name="емм1">#REF!</definedName>
    <definedName name="ж">#REF!</definedName>
    <definedName name="жжж">[40]ц_1991!$A$6</definedName>
    <definedName name="з">#REF!</definedName>
    <definedName name="з_Справочник_На_диск_н">#REF!</definedName>
    <definedName name="_xlnm.Print_Titles" localSheetId="4">МБП!$5:$5</definedName>
    <definedName name="_xlnm.Print_Titles" localSheetId="2">Спецод!$6:$6</definedName>
    <definedName name="_xlnm.Print_Titles" localSheetId="1">ФОТ!$6:$7</definedName>
    <definedName name="_xlnm.Print_Titles">#REF!</definedName>
    <definedName name="зак.рем." hidden="1">{#N/A,#N/A,FALSE,"ZAP_FEB.XLS "}</definedName>
    <definedName name="зап" hidden="1">{#N/A,#N/A,FALSE,"ZAP_FEB.XLS "}</definedName>
    <definedName name="Зап_09.97" hidden="1">{#N/A,#N/A,FALSE,"ZAP_FEB.XLS "}</definedName>
    <definedName name="Запас">#REF!</definedName>
    <definedName name="Заполнение">'[35]3.97'!#REF!</definedName>
    <definedName name="зВЦ">#REF!</definedName>
    <definedName name="ЗЖ">#REF!</definedName>
    <definedName name="ЗМБ">[34]Destination!$C$84</definedName>
    <definedName name="зп">#REF!</definedName>
    <definedName name="зпмес">#REF!</definedName>
    <definedName name="зпо">#REF!</definedName>
    <definedName name="зппр">#REF!</definedName>
    <definedName name="зПЦ">#REF!</definedName>
    <definedName name="зпч">#REF!</definedName>
    <definedName name="зТЦ">#REF!</definedName>
    <definedName name="зу">#REF!</definedName>
    <definedName name="зЧЦ">#REF!</definedName>
    <definedName name="и">#REF!</definedName>
    <definedName name="и_н_п">#REF!</definedName>
    <definedName name="_xlnm.Extract">#REF!</definedName>
    <definedName name="изп">#REF!</definedName>
    <definedName name="иить">#REF!</definedName>
    <definedName name="им" hidden="1">{#N/A,#N/A,FALSE,"ZAP_FEB.XLS "}</definedName>
    <definedName name="имат">#REF!</definedName>
    <definedName name="иматзак">#REF!</definedName>
    <definedName name="иматпод">#REF!</definedName>
    <definedName name="имрпапронплонп">#REF!</definedName>
    <definedName name="имя" hidden="1">{#N/A,#N/A,FALSE,"ZAP_FEB.XLS "}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ф" hidden="1">{#N/A,#N/A,FALSE,"ZAP_FEB.XLS "}</definedName>
    <definedName name="инф.">#N/A</definedName>
    <definedName name="ип">#REF!</definedName>
    <definedName name="ирол">#REF!</definedName>
    <definedName name="ИТ">[41]мсн!#REF!</definedName>
    <definedName name="итбю">[0]!итбю</definedName>
    <definedName name="итого">#REF!</definedName>
    <definedName name="итьб">#REF!</definedName>
    <definedName name="иэмм">#REF!</definedName>
    <definedName name="ию">#REF!</definedName>
    <definedName name="й">[14]!й</definedName>
    <definedName name="йй">[14]!йй</definedName>
    <definedName name="Кавказ">[34]Destination!$B$41</definedName>
    <definedName name="Кавказ__НПЗ">[34]Destination!$B$43</definedName>
    <definedName name="Кавказ__Танкер">[34]Destination!$B$42</definedName>
    <definedName name="Кавказ__Тихорецкая">[34]Destination!$B$44</definedName>
    <definedName name="каетрчапетрчаптрочса" hidden="1">{#N/A,#N/A,FALSE,"ZAP_FEB.XLS "}</definedName>
    <definedName name="как" hidden="1">{#N/A,#N/A,FALSE,"ZAP_FEB.XLS "}</definedName>
    <definedName name="ке">[14]!ке</definedName>
    <definedName name="кенг88">#REF!</definedName>
    <definedName name="кер99">#REF!</definedName>
    <definedName name="Кипр" hidden="1">#REF!</definedName>
    <definedName name="Китай">[34]Destination!$B$49</definedName>
    <definedName name="Китай__Забайкальск">[34]Destination!$B$51</definedName>
    <definedName name="Китай__Наушки">[34]Destination!$B$50</definedName>
    <definedName name="кмм">#REF!</definedName>
    <definedName name="кмо">#REF!</definedName>
    <definedName name="Код">'[37]исходные данные'!#REF!</definedName>
    <definedName name="Код1">'[37]исходные данные'!#REF!</definedName>
    <definedName name="кол">#REF!</definedName>
    <definedName name="Количество_циклов_прям">#REF!</definedName>
    <definedName name="копия" hidden="1">{#N/A,#N/A,FALSE,"ZAP_FEB.XLS "}</definedName>
    <definedName name="КороткиеСутки">[38]Февраль!$F$1</definedName>
    <definedName name="Коэффициент_1">'[35]3.97'!#REF!</definedName>
    <definedName name="кп">#REF!</definedName>
    <definedName name="крит_1">#REF!</definedName>
    <definedName name="_xlnm.Criteria">#REF!</definedName>
    <definedName name="КРС">[42]остановки!$AK$1:$AL$2</definedName>
    <definedName name="Куст">[16]СКО!$E$83</definedName>
    <definedName name="КЦ">#REF!</definedName>
    <definedName name="КЦзадан">#REF!</definedName>
    <definedName name="л">#REF!</definedName>
    <definedName name="Лампы">[32]Материалы!#REF!</definedName>
    <definedName name="лдр" hidden="1">{"IAS Mapping",#N/A,FALSE,"RSA_FS";#N/A,#N/A,FALSE,"CHECK!";#N/A,#N/A,FALSE,"Recon";#N/A,#N/A,FALSE,"NMG";#N/A,#N/A,FALSE,"Journals";"AnalRSA",#N/A,FALSE,"PL-Anal";"AnalIAS",#N/A,FALSE,"PL-Anal";#N/A,#N/A,FALSE,"COS"}</definedName>
    <definedName name="лж">[42]остановки!$Q$1:$R$3</definedName>
    <definedName name="лимит">[43]Параметры!#REF!</definedName>
    <definedName name="лист" hidden="1">{#N/A,#N/A,FALSE,"ZAP_FEB.XLS "}</definedName>
    <definedName name="Литва__МН__контракт">[34]Destination!$B$24</definedName>
    <definedName name="Литва__МН__спот">[34]Destination!$B$25</definedName>
    <definedName name="Литва__МН_Броды">[34]Destination!$B$47</definedName>
    <definedName name="Литва__МН_комб.">[34]Destination!$B$45</definedName>
    <definedName name="Литва__МН_Речица">[34]Destination!$B$46</definedName>
    <definedName name="Литва__МН_труба">[34]Destination!$B$23</definedName>
    <definedName name="лл">#REF!</definedName>
    <definedName name="ллл">#REF!</definedName>
    <definedName name="лло">#REF!</definedName>
    <definedName name="ло">#REF!</definedName>
    <definedName name="лор" hidden="1">{#N/A,#N/A,FALSE,"ZAP_FEB.XLS "}</definedName>
    <definedName name="ЛФХА" hidden="1">{#N/A,#N/A,FALSE,"ZAP_FEB.XLS "}</definedName>
    <definedName name="м">#REF!</definedName>
    <definedName name="ма">#REF!</definedName>
    <definedName name="май">#REF!</definedName>
    <definedName name="май1">IF(Loan_Amount*Interest_Rate*Loan_Years*Loan_Start&gt;0,1,0)</definedName>
    <definedName name="май2">#N/A</definedName>
    <definedName name="масм">#REF!</definedName>
    <definedName name="масмес">#REF!</definedName>
    <definedName name="мат">#REF!</definedName>
    <definedName name="матер">#REF!</definedName>
    <definedName name="матз">#REF!</definedName>
    <definedName name="матпз">#REF!</definedName>
    <definedName name="МВ">[32]Материалы!#REF!</definedName>
    <definedName name="Местор">[16]СКО!$E$82</definedName>
    <definedName name="мех">#REF!</definedName>
    <definedName name="мз">#REF!</definedName>
    <definedName name="мип">#REF!</definedName>
    <definedName name="ммм">#REF!</definedName>
    <definedName name="Мотл">[16]СКО!$M$112</definedName>
    <definedName name="мсв">#REF!</definedName>
    <definedName name="мт">[0]!мт</definedName>
    <definedName name="Мурманск">[34]Destination!$B$38</definedName>
    <definedName name="Мурманск__НПЗ">[34]Destination!$B$40</definedName>
    <definedName name="Мурманск__НПЗ_Витино">[34]Destination!$B$39</definedName>
    <definedName name="мым">[14]!мым</definedName>
    <definedName name="н">#REF!</definedName>
    <definedName name="наташа">#REF!</definedName>
    <definedName name="НачалоОЮНГ">#REF!</definedName>
    <definedName name="НачалоУБ">#REF!</definedName>
    <definedName name="Нвор">[16]СКО!$M$94</definedName>
    <definedName name="НДС">[39]ДЦ!$D$13</definedName>
    <definedName name="НЕТ">#REF!</definedName>
    <definedName name="нзу">#REF!</definedName>
    <definedName name="Ни">[16]СКО!$M$91</definedName>
    <definedName name="низ">[16]СКО!$M$93</definedName>
    <definedName name="Нип">[16]СКО!$M$105</definedName>
    <definedName name="Ниск">#REF!</definedName>
    <definedName name="нкрс" hidden="1">{#N/A,#N/A,FALSE,"ZAP_FEB.XLS "}</definedName>
    <definedName name="НКРС." hidden="1">{#N/A,#N/A,FALSE,"ZAP_FEB.XLS "}</definedName>
    <definedName name="НКРС2" hidden="1">{#N/A,#N/A,FALSE,"ZAP_FEB.XLS "}</definedName>
    <definedName name="НКТ_вн">[16]СКО!$M$99</definedName>
    <definedName name="НКТ_нар">[16]СКО!$M$98</definedName>
    <definedName name="НКТ1">#REF!</definedName>
    <definedName name="НКТ2">#REF!</definedName>
    <definedName name="НКТвн">[16]СКО!$M$96</definedName>
    <definedName name="НКТнар">[16]СКО!$M$95</definedName>
    <definedName name="нн">#REF!</definedName>
    <definedName name="ннр">#REF!</definedName>
    <definedName name="ннр0">#REF!</definedName>
    <definedName name="ннркс">#REF!</definedName>
    <definedName name="ннрс">#REF!</definedName>
    <definedName name="но">#REF!</definedName>
    <definedName name="нов">#REF!</definedName>
    <definedName name="новая">#REF!</definedName>
    <definedName name="ново">#REF!</definedName>
    <definedName name="Новороссийск">[34]Destination!$B$9</definedName>
    <definedName name="новые">#REF!</definedName>
    <definedName name="нр">#REF!</definedName>
    <definedName name="Нскв">#REF!</definedName>
    <definedName name="Нсп">#REF!</definedName>
    <definedName name="Нт">#REF!</definedName>
    <definedName name="нщгшнижщмгнщжгши">#REF!</definedName>
    <definedName name="о">#REF!</definedName>
    <definedName name="О.1" hidden="1">{#N/A,#N/A,FALSE,"ZAP_FEB.XLS "}</definedName>
    <definedName name="оапоааеокано">[44]Сутки!#REF!</definedName>
    <definedName name="_xlnm.Print_Area" localSheetId="7">Дерат!$A$1:$F$8</definedName>
    <definedName name="_xlnm.Print_Area" localSheetId="3">'Мат-лы'!$A$1:$J$160</definedName>
    <definedName name="_xlnm.Print_Area" localSheetId="4">МБП!$A$1:$K$24</definedName>
    <definedName name="_xlnm.Print_Area" localSheetId="8">МедУсл!$A$1:$F$11</definedName>
    <definedName name="_xlnm.Print_Area" localSheetId="6">Перевахт!$A$1:$G$8</definedName>
    <definedName name="_xlnm.Print_Area" localSheetId="2">Спецод!$A$1:$AM$17</definedName>
    <definedName name="_xlnm.Print_Area" localSheetId="5">ТрансМат!$A$1:$K$32</definedName>
    <definedName name="_xlnm.Print_Area" localSheetId="1">ФОТ!$A$1:$L$13</definedName>
    <definedName name="_xlnm.Print_Area">#REF!</definedName>
    <definedName name="оборз">#REF!</definedName>
    <definedName name="Объем_НКТ_1">#REF!</definedName>
    <definedName name="Объем_НКТ_2">#REF!</definedName>
    <definedName name="Объем2">'[37]расчетные таблицы'!#REF!</definedName>
    <definedName name="овое">#REF!</definedName>
    <definedName name="Одесса_НПЗ">[34]Destination!$B$29</definedName>
    <definedName name="один">[45]июл!#REF!</definedName>
    <definedName name="ок">{#N/A,#N/A,FALSE,"ZAP_FEB.XLS "}</definedName>
    <definedName name="окно">[43]Параметры!#REF!</definedName>
    <definedName name="оКЦ">#REF!</definedName>
    <definedName name="ол">#REF!</definedName>
    <definedName name="ООL3">#REF!</definedName>
    <definedName name="ооап">#REF!</definedName>
    <definedName name="оонр">#REF!</definedName>
    <definedName name="ООО_УБ">#REF!</definedName>
    <definedName name="оперативка">[46]стат.пар!$N$4:$N$12,[46]стат.пар!$N$16:$N$24,[46]стат.пар!$N$27:$N$35,[46]стат.пар!$N$38:$N$48,[46]стат.пар!$N$52:$N$55,[46]стат.пар!$N$57:$N$61,[46]стат.пар!$N$63:$N$64</definedName>
    <definedName name="ор">[0]!ор</definedName>
    <definedName name="ораорполлжщо">#REF!</definedName>
    <definedName name="оро">#REF!</definedName>
    <definedName name="орп">#REF!</definedName>
    <definedName name="ост.">#REF!</definedName>
    <definedName name="От.">#N/A</definedName>
    <definedName name="Отклонения" hidden="1">{#N/A,#N/A,FALSE,"ZAP_FEB.XLS "}</definedName>
    <definedName name="отп">#REF!</definedName>
    <definedName name="ОТЧЕТ_REDA">#N/A</definedName>
    <definedName name="оь">#REF!</definedName>
    <definedName name="П">#REF!</definedName>
    <definedName name="п_ц">#REF!</definedName>
    <definedName name="папр" hidden="1">{#N/A,#N/A,FALSE,"ZAP_FEB.XLS "}</definedName>
    <definedName name="пар">#REF!</definedName>
    <definedName name="Параметры">[43]Параметры!#REF!</definedName>
    <definedName name="параметры1">[43]Параметры!#REF!</definedName>
    <definedName name="параметры2">[43]Параметры!#REF!</definedName>
    <definedName name="параметры3">[43]Параметры!#REF!</definedName>
    <definedName name="параметры4">[43]Параметры!#REF!</definedName>
    <definedName name="пароль">[43]Параметры!#REF!</definedName>
    <definedName name="пароль2">[43]Параметры!#REF!</definedName>
    <definedName name="пвк3" localSheetId="4" hidden="1">{"'СВОДКА январь 2004'!$BB$5"}</definedName>
    <definedName name="пвк3" localSheetId="0" hidden="1">{"'СВОДКА январь 2004'!$BB$5"}</definedName>
    <definedName name="пвк3" hidden="1">{"'СВОДКА январь 2004'!$BB$5"}</definedName>
    <definedName name="пВр">[47]ИД1!$A$51</definedName>
    <definedName name="пВрВс">[47]ИД1!$A$58</definedName>
    <definedName name="пВЦ">#REF!</definedName>
    <definedName name="ператр1">#REF!</definedName>
    <definedName name="ператр2">#REF!</definedName>
    <definedName name="перв_ур">#REF!</definedName>
    <definedName name="перв_ц">#REF!</definedName>
    <definedName name="первый">#REF!</definedName>
    <definedName name="перм">#REF!</definedName>
    <definedName name="перо">#REF!</definedName>
    <definedName name="пЗуВр">#REF!</definedName>
    <definedName name="Пл.01.02.">#N/A</definedName>
    <definedName name="Плотность">[48]апр.!$A$3</definedName>
    <definedName name="ПНР">#REF!</definedName>
    <definedName name="Погл">#REF!</definedName>
    <definedName name="поз.">#REF!</definedName>
    <definedName name="половина">Scheduled_Payment+Extra_Payment</definedName>
    <definedName name="Польша">[34]Destination!$B$12</definedName>
    <definedName name="попрК">#REF!</definedName>
    <definedName name="ПОР">[16]СКО!$M$104</definedName>
    <definedName name="пп" hidden="1">{#N/A,#N/A,FALSE,"ZAP_FEB.XLS "}</definedName>
    <definedName name="ппд">[42]запуски!$W$2:$W$3</definedName>
    <definedName name="ппппп">#REF!</definedName>
    <definedName name="ППР" hidden="1">{#N/A,#N/A,FALSE,"ZAP_FEB.XLS "}</definedName>
    <definedName name="пПрВр">#REF!</definedName>
    <definedName name="пПЦ">#REF!</definedName>
    <definedName name="пр" hidden="1">{#N/A,#N/A,FALSE,"ZAP_FEB.XLS "}</definedName>
    <definedName name="ПРВ">[49]ИДвалка!#REF!</definedName>
    <definedName name="прем">#REF!</definedName>
    <definedName name="премввод">#REF!</definedName>
    <definedName name="прибыль">#REF!</definedName>
    <definedName name="приложение">Scheduled_Payment+Extra_Payment</definedName>
    <definedName name="Приморск">[34]Destination!$B$11</definedName>
    <definedName name="приобе" hidden="1">{#N/A,#N/A,FALSE,"ZAP_FEB.XLS "}</definedName>
    <definedName name="приобье" hidden="1">{#N/A,#N/A,FALSE,"ZAP_FEB.XLS "}</definedName>
    <definedName name="про">[50]Материалы!#REF!</definedName>
    <definedName name="Продажи">#REF!</definedName>
    <definedName name="прос" hidden="1">{#N/A,#N/A,FALSE,"ZAP_FEB.XLS "}</definedName>
    <definedName name="ПРОСТ" hidden="1">{#N/A,#N/A,FALSE,"ZAP_FEB.XLS "}</definedName>
    <definedName name="ПРОСТ.2">#N/A</definedName>
    <definedName name="Простои_97" hidden="1">{#N/A,#N/A,FALSE,"ZAP_FEB.XLS "}</definedName>
    <definedName name="протяж">#REF!</definedName>
    <definedName name="Прочие_активы">#REF!</definedName>
    <definedName name="Прочие_доходы__расходы">#REF!</definedName>
    <definedName name="Прочие_пассивы">#REF!</definedName>
    <definedName name="прп">#REF!</definedName>
    <definedName name="прр">[51]ц_1991!$A$6</definedName>
    <definedName name="прямаяЗП">#REF!</definedName>
    <definedName name="пТЦ">#REF!</definedName>
    <definedName name="пусконаладка">#REF!</definedName>
    <definedName name="ПЦ">#REF!</definedName>
    <definedName name="пЧЦ">#REF!</definedName>
    <definedName name="пя_ц">#REF!</definedName>
    <definedName name="пят_ур">#REF!</definedName>
    <definedName name="пят_ц">#REF!</definedName>
    <definedName name="Р">[32]Материалы!#REF!</definedName>
    <definedName name="р_пр">#REF!</definedName>
    <definedName name="ра">#N/A</definedName>
    <definedName name="рак">#REF!</definedName>
    <definedName name="рас" hidden="1">{#N/A,#N/A,FALSE,"ZAP_FEB.XLS "}</definedName>
    <definedName name="Рассчет_добычи">'[35]3.97'!#REF!</definedName>
    <definedName name="Рассчет_по_пластам_1">'[35]3.97'!#REF!</definedName>
    <definedName name="Рассчет_эксплуатации">'[35]3.97'!#REF!</definedName>
    <definedName name="Расх">#REF!</definedName>
    <definedName name="расход">#REF!</definedName>
    <definedName name="расч">#REF!</definedName>
    <definedName name="расчет">#REF!</definedName>
    <definedName name="_xlnm.Recorder">#REF!</definedName>
    <definedName name="рк">#REF!</definedName>
    <definedName name="ро">[50]Материалы!#REF!</definedName>
    <definedName name="рол">#REF!</definedName>
    <definedName name="роот">#REF!</definedName>
    <definedName name="рор">#REF!</definedName>
    <definedName name="рост">#REF!</definedName>
    <definedName name="рот">#REF!</definedName>
    <definedName name="рп">#REF!</definedName>
    <definedName name="рпар">#REF!</definedName>
    <definedName name="Рпл">[36]СКО!#REF!</definedName>
    <definedName name="рр">#REF!</definedName>
    <definedName name="Рядность">'[37]исходные данные'!#REF!</definedName>
    <definedName name="с">[14]!с</definedName>
    <definedName name="с10">#REF!</definedName>
    <definedName name="с21">#REF!</definedName>
    <definedName name="с22">#REF!</definedName>
    <definedName name="са">#REF!</definedName>
    <definedName name="сав">#REF!</definedName>
    <definedName name="саш" hidden="1">{#N/A,#N/A,FALSE,"ZAP_FEB.XLS "}</definedName>
    <definedName name="св">#REF!</definedName>
    <definedName name="света">#REF!</definedName>
    <definedName name="Связь">#REF!</definedName>
    <definedName name="семен" localSheetId="4" hidden="1">{"'СВОДКА январь 2004'!$BB$5"}</definedName>
    <definedName name="семен" localSheetId="0" hidden="1">{"'СВОДКА январь 2004'!$BB$5"}</definedName>
    <definedName name="семен" hidden="1">{"'СВОДКА январь 2004'!$BB$5"}</definedName>
    <definedName name="семна" localSheetId="4" hidden="1">{"'СВОДКА январь 2004'!$BB$5"}</definedName>
    <definedName name="семна" localSheetId="0" hidden="1">{"'СВОДКА январь 2004'!$BB$5"}</definedName>
    <definedName name="семна" hidden="1">{"'СВОДКА январь 2004'!$BB$5"}</definedName>
    <definedName name="Сербия">[34]Destination!$B$18</definedName>
    <definedName name="син">[1]FES!#REF!</definedName>
    <definedName name="Скв">[16]СКО!$E$85</definedName>
    <definedName name="Скважина">[16]СКО!$D$85:$F$85</definedName>
    <definedName name="Скважины">#N/A</definedName>
    <definedName name="Скорость">'[37]исходные данные'!#REF!</definedName>
    <definedName name="Словакия">[34]Destination!$B$20</definedName>
    <definedName name="Словакия_контракт">[34]Destination!$B$21</definedName>
    <definedName name="Словакия_спот">[34]Destination!$B$22</definedName>
    <definedName name="см">#REF!</definedName>
    <definedName name="Смета">OFFSET(Full_Print,0,0,Last_Row)</definedName>
    <definedName name="сн">#REF!</definedName>
    <definedName name="сн_рк">#REF!</definedName>
    <definedName name="СНГ">[34]Destination!$C$82</definedName>
    <definedName name="СНИЖ" hidden="1">{#N/A,#N/A,FALSE,"ZAP_FEB.XLS "}</definedName>
    <definedName name="сост" hidden="1">{#N/A,#N/A,FALSE,"ZAP_FEB.XLS "}</definedName>
    <definedName name="состse" hidden="1">{#N/A,#N/A,FALSE,"ZAP_FEB.XLS "}</definedName>
    <definedName name="состав" hidden="1">{#N/A,#N/A,FALSE,"ZAP_FEB.XLS "}</definedName>
    <definedName name="СОСТЬ" hidden="1">{#N/A,#N/A,FALSE,"ZAP_FEB.XLS "}</definedName>
    <definedName name="сп">#REF!</definedName>
    <definedName name="сро">#N/A</definedName>
    <definedName name="сс">[14]!сс</definedName>
    <definedName name="ссммрр">#REF!</definedName>
    <definedName name="сссс">[14]!сссс</definedName>
    <definedName name="сссссс">#REF!</definedName>
    <definedName name="ссы">[14]!ссы</definedName>
    <definedName name="сто">#REF!</definedName>
    <definedName name="сто2">#REF!</definedName>
    <definedName name="Сторон">[34]Destination!$C$87</definedName>
    <definedName name="стр21">#REF!</definedName>
    <definedName name="сть">[0]!сть</definedName>
    <definedName name="сут">#REF!</definedName>
    <definedName name="Схема">'[37]исходные данные'!#REF!</definedName>
    <definedName name="Счета_к_получению">#REF!</definedName>
    <definedName name="Счета_к_уплате">#REF!</definedName>
    <definedName name="т">[31]Материалы!#REF!</definedName>
    <definedName name="т_ц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арр">#REF!</definedName>
    <definedName name="тбь">#REF!</definedName>
    <definedName name="Текст1_Щелкнуть">[52]!Текст1_Щелкнуть</definedName>
    <definedName name="тел" hidden="1">{#N/A,#N/A,FALSE,"ZAP_FEB.XLS "}</definedName>
    <definedName name="телефоны" hidden="1">{#N/A,#N/A,FALSE,"ZAP_FEB.XLS "}</definedName>
    <definedName name="Теор_вес">#REF!</definedName>
    <definedName name="тепла" localSheetId="4" hidden="1">{"'СВОДКА январь 2004'!$BB$5"}</definedName>
    <definedName name="тепла" localSheetId="0" hidden="1">{"'СВОДКА январь 2004'!$BB$5"}</definedName>
    <definedName name="тепла" hidden="1">{"'СВОДКА январь 2004'!$BB$5"}</definedName>
    <definedName name="тепло2" localSheetId="4" hidden="1">{"'СВОДКА январь 2004'!$BB$5"}</definedName>
    <definedName name="тепло2" localSheetId="0" hidden="1">{"'СВОДКА январь 2004'!$BB$5"}</definedName>
    <definedName name="тепло2" hidden="1">{"'СВОДКА январь 2004'!$BB$5"}</definedName>
    <definedName name="тии">#REF!</definedName>
    <definedName name="тима" localSheetId="4" hidden="1">{"'СВОДКА январь 2004'!$BB$5"}</definedName>
    <definedName name="тима" localSheetId="0" hidden="1">{"'СВОДКА январь 2004'!$BB$5"}</definedName>
    <definedName name="тима" hidden="1">{"'СВОДКА январь 2004'!$BB$5"}</definedName>
    <definedName name="ТК">[34]Destination!$C$86</definedName>
    <definedName name="тмр">#REF!</definedName>
    <definedName name="ТН">[34]Destination!$C$83</definedName>
    <definedName name="Тпл">[16]СКО!$M$103</definedName>
    <definedName name="Тр">[32]Материалы!#REF!</definedName>
    <definedName name="тр_ур">#REF!</definedName>
    <definedName name="тр_ц">#REF!</definedName>
    <definedName name="третий">#REF!</definedName>
    <definedName name="тро">#REF!</definedName>
    <definedName name="трр">#REF!</definedName>
    <definedName name="тто">#REF!</definedName>
    <definedName name="ттот">#REF!</definedName>
    <definedName name="ттт">#REF!</definedName>
    <definedName name="ТЦ">#REF!</definedName>
    <definedName name="ть">#REF!</definedName>
    <definedName name="тьбьбь">#REF!</definedName>
    <definedName name="у">[14]!у</definedName>
    <definedName name="уВЦ">#REF!</definedName>
    <definedName name="уд_вес">#REF!</definedName>
    <definedName name="Украина">[34]Destination!$B$56</definedName>
    <definedName name="Украина__Галичина">[34]Destination!$B$57</definedName>
    <definedName name="Украина__прочие">[34]Destination!$B$58</definedName>
    <definedName name="уПЦ">#REF!</definedName>
    <definedName name="Услуги">#REF!</definedName>
    <definedName name="уТЦ">#REF!</definedName>
    <definedName name="уЧЦ">#REF!</definedName>
    <definedName name="ф" localSheetId="4" hidden="1">{"'СВОДКА январь 2004'!$BB$5"}</definedName>
    <definedName name="ф" localSheetId="0" hidden="1">{"'СВОДКА январь 2004'!$BB$5"}</definedName>
    <definedName name="ф" hidden="1">{"'СВОДКА январь 2004'!$BB$5"}</definedName>
    <definedName name="ф20">[53]Остановки!#REF!</definedName>
    <definedName name="ф21">[54]Остановки!#REF!</definedName>
    <definedName name="фa1">#REF!</definedName>
    <definedName name="Феодосия__Броды">[34]Destination!$B$33</definedName>
    <definedName name="Феодосия__НПЗ">[34]Destination!$B$31</definedName>
    <definedName name="Феодосия__Тихорецкая">[34]Destination!$B$34</definedName>
    <definedName name="Феодосия__Херсон">[34]Destination!$B$32</definedName>
    <definedName name="Феодоссия">[34]Destination!$B$30</definedName>
    <definedName name="ФЗП">#N/A</definedName>
    <definedName name="фон21">[4]июн!#REF!</definedName>
    <definedName name="ФОТ">#REF!</definedName>
    <definedName name="фотм">#REF!</definedName>
    <definedName name="фотр">#REF!</definedName>
    <definedName name="фыв">#REF!</definedName>
    <definedName name="фыф" hidden="1">{#N/A,#N/A,FALSE,"ZAP_FEB.XLS "}</definedName>
    <definedName name="Хорватия">[34]Destination!$B$16</definedName>
    <definedName name="хха" hidden="1">#REF!</definedName>
    <definedName name="ХХХ">#REF!</definedName>
    <definedName name="хххх">#REF!</definedName>
    <definedName name="ц">[14]!ц</definedName>
    <definedName name="цена">#REF!</definedName>
    <definedName name="цена1">#REF!</definedName>
    <definedName name="Цех">'[35]5.97'!#REF!</definedName>
    <definedName name="ЦТП1" localSheetId="4" hidden="1">{"'СВОДКА январь 2004'!$BB$5"}</definedName>
    <definedName name="ЦТП1" localSheetId="0" hidden="1">{"'СВОДКА январь 2004'!$BB$5"}</definedName>
    <definedName name="ЦТП1" hidden="1">{"'СВОДКА январь 2004'!$BB$5"}</definedName>
    <definedName name="цу">[14]!цу</definedName>
    <definedName name="ч" hidden="1">{#N/A,#N/A,FALSE,"ZAP_FEB.XLS "}</definedName>
    <definedName name="ч_ц">#REF!</definedName>
    <definedName name="часмес">#REF!</definedName>
    <definedName name="частотник" hidden="1">{#N/A,#N/A,FALSE,"ZAP_FEB.XLS "}</definedName>
    <definedName name="челдн">#REF!</definedName>
    <definedName name="четв_ур">#REF!</definedName>
    <definedName name="четв_ц">#REF!</definedName>
    <definedName name="четвертый">#REF!</definedName>
    <definedName name="Чехия">[34]Destination!$B$19</definedName>
    <definedName name="чм">#REF!</definedName>
    <definedName name="ЧЦ">#REF!</definedName>
    <definedName name="ш" hidden="1">{#N/A,#N/A,FALSE,"ZAP_FEB.XLS "}</definedName>
    <definedName name="шахматка" hidden="1">{#N/A,#N/A,FALSE,"ZAP_FEB.XLS "}</definedName>
    <definedName name="Ширина">'[37]исходные данные'!#REF!</definedName>
    <definedName name="Ширина1">'[37]исходные данные'!#REF!</definedName>
    <definedName name="Щитки">[32]Материалы!#REF!</definedName>
    <definedName name="Щиткис">[31]Материалы!#REF!</definedName>
    <definedName name="ы" localSheetId="4" hidden="1">{"'СВОДКА январь 2004'!$BB$5"}</definedName>
    <definedName name="ы" localSheetId="0" hidden="1">{"'СВОДКА январь 2004'!$BB$5"}</definedName>
    <definedName name="ы" hidden="1">{"'СВОДКА январь 2004'!$BB$5"}</definedName>
    <definedName name="ыв">[14]!ыв</definedName>
    <definedName name="ыва">#REF!</definedName>
    <definedName name="ывр" hidden="1">{#N/A,#N/A,FALSE,"ZAP_FEB.XLS "}</definedName>
    <definedName name="ылеажщгшэро" hidden="1">{#N/A,#N/A,FALSE,"ZAP_FEB.XLS "}</definedName>
    <definedName name="ыы">#N/A</definedName>
    <definedName name="ыыыы">[14]!ыыыы</definedName>
    <definedName name="ь">#REF!</definedName>
    <definedName name="ьб">#REF!</definedName>
    <definedName name="ьо">#REF!</definedName>
    <definedName name="ьорр">#REF!</definedName>
    <definedName name="ьь">#REF!</definedName>
    <definedName name="ььло">#REF!</definedName>
    <definedName name="ЭК">#REF!</definedName>
    <definedName name="ЭКв">#REF!</definedName>
    <definedName name="ЭКвн">[16]СКО!$M$101</definedName>
    <definedName name="ЭКн">#REF!</definedName>
    <definedName name="эмм">#REF!</definedName>
    <definedName name="энц2" hidden="1">{#N/A,#N/A,FALSE,"ZAP_FEB.XLS "}</definedName>
    <definedName name="ЭПУ" hidden="1">{#N/A,#N/A,FALSE,"ZAP_FEB.XLS "}</definedName>
    <definedName name="ЭПУ." hidden="1">{#N/A,#N/A,FALSE,"ZAP_FEB.XLS "}</definedName>
    <definedName name="ЭСКОМ">'[55]План счетов'!#REF!</definedName>
    <definedName name="эцн" hidden="1">{#N/A,#N/A,FALSE,"ZAP_FEB.XLS "}</definedName>
    <definedName name="ЭЦНФ" hidden="1">{#N/A,#N/A,FALSE,"ZAP_FEB.XLS "}</definedName>
    <definedName name="ю" hidden="1">{#N/A,#N/A,FALSE,"ZAP_FEB.XLS "}</definedName>
    <definedName name="ю.">#REF!</definedName>
    <definedName name="ю_ОТМ">[21]стат.пар!$B$71:$M$84</definedName>
    <definedName name="юб">#REF!</definedName>
    <definedName name="юд">#REF!</definedName>
    <definedName name="ЮжХар" localSheetId="4" hidden="1">{"'СВОДКА январь 2004'!$BB$5"}</definedName>
    <definedName name="ЮжХар" localSheetId="0" hidden="1">{"'СВОДКА январь 2004'!$BB$5"}</definedName>
    <definedName name="ЮжХар" hidden="1">{"'СВОДКА январь 2004'!$BB$5"}</definedName>
    <definedName name="ЮКОС">[34]Destination!$C$85</definedName>
    <definedName name="ЮНГ">[34]Destination!$C$81</definedName>
    <definedName name="юр" hidden="1">{#N/A,#N/A,FALSE,"ZAP_FEB.XLS "}</definedName>
    <definedName name="ююю">DATE(YEAR(Loan_Start),MONTH(Loan_Start)+Payment_Number,DAY(Loan_Start))</definedName>
    <definedName name="я">#REF!</definedName>
    <definedName name="январь" hidden="1">{#N/A,#N/A,FALSE,"ZAP_FEB.XLS "}</definedName>
  </definedNames>
  <calcPr calcId="152511"/>
</workbook>
</file>

<file path=xl/calcChain.xml><?xml version="1.0" encoding="utf-8"?>
<calcChain xmlns="http://schemas.openxmlformats.org/spreadsheetml/2006/main">
  <c r="E23" i="136" l="1"/>
  <c r="G23" i="136" s="1"/>
  <c r="E22" i="136"/>
  <c r="G22" i="136" s="1"/>
  <c r="F151" i="106"/>
  <c r="F150" i="106"/>
  <c r="F149" i="106"/>
  <c r="F148" i="106"/>
  <c r="G148" i="106" s="1"/>
  <c r="F147" i="106"/>
  <c r="F146" i="106"/>
  <c r="F145" i="106"/>
  <c r="F144" i="106"/>
  <c r="G144" i="106" s="1"/>
  <c r="F143" i="106"/>
  <c r="F142" i="106"/>
  <c r="F141" i="106"/>
  <c r="F140" i="106"/>
  <c r="G140" i="106" s="1"/>
  <c r="F139" i="106"/>
  <c r="F138" i="106"/>
  <c r="F137" i="106"/>
  <c r="F136" i="106"/>
  <c r="G136" i="106" s="1"/>
  <c r="F135" i="106"/>
  <c r="F134" i="106"/>
  <c r="F133" i="106"/>
  <c r="F132" i="106"/>
  <c r="G132" i="106" s="1"/>
  <c r="F131" i="106"/>
  <c r="F130" i="106"/>
  <c r="F129" i="106"/>
  <c r="F128" i="106"/>
  <c r="G128" i="106" s="1"/>
  <c r="F127" i="106"/>
  <c r="F126" i="106"/>
  <c r="G126" i="106" s="1"/>
  <c r="F125" i="106"/>
  <c r="F124" i="106"/>
  <c r="G124" i="106" s="1"/>
  <c r="F123" i="106"/>
  <c r="F122" i="106"/>
  <c r="F121" i="106"/>
  <c r="F120" i="106"/>
  <c r="G120" i="106" s="1"/>
  <c r="F119" i="106"/>
  <c r="F118" i="106"/>
  <c r="F117" i="106"/>
  <c r="F116" i="106"/>
  <c r="G116" i="106" s="1"/>
  <c r="F115" i="106"/>
  <c r="F114" i="106"/>
  <c r="F113" i="106"/>
  <c r="F112" i="106"/>
  <c r="G112" i="106" s="1"/>
  <c r="F111" i="106"/>
  <c r="F110" i="106"/>
  <c r="F109" i="106"/>
  <c r="F108" i="106"/>
  <c r="G108" i="106" s="1"/>
  <c r="F107" i="106"/>
  <c r="F106" i="106"/>
  <c r="F105" i="106"/>
  <c r="F104" i="106"/>
  <c r="G104" i="106" s="1"/>
  <c r="F103" i="106"/>
  <c r="F102" i="106"/>
  <c r="F101" i="106"/>
  <c r="F100" i="106"/>
  <c r="G100" i="106" s="1"/>
  <c r="F99" i="106"/>
  <c r="F98" i="106"/>
  <c r="F97" i="106"/>
  <c r="F96" i="106"/>
  <c r="G96" i="106" s="1"/>
  <c r="F95" i="106"/>
  <c r="F94" i="106"/>
  <c r="F93" i="106"/>
  <c r="F92" i="106"/>
  <c r="G92" i="106" s="1"/>
  <c r="F91" i="106"/>
  <c r="F90" i="106"/>
  <c r="F89" i="106"/>
  <c r="F88" i="106"/>
  <c r="G88" i="106" s="1"/>
  <c r="F55" i="106"/>
  <c r="G55" i="106" s="1"/>
  <c r="F54" i="106"/>
  <c r="G54" i="106" s="1"/>
  <c r="F53" i="106"/>
  <c r="F37" i="106"/>
  <c r="F36" i="106"/>
  <c r="G36" i="106" s="1"/>
  <c r="F35" i="106"/>
  <c r="F34" i="106"/>
  <c r="G34" i="106" s="1"/>
  <c r="F33" i="106"/>
  <c r="F32" i="106"/>
  <c r="G32" i="106" s="1"/>
  <c r="F26" i="106"/>
  <c r="F25" i="106"/>
  <c r="G25" i="106" s="1"/>
  <c r="F24" i="106"/>
  <c r="F23" i="106"/>
  <c r="C17" i="143"/>
  <c r="G33" i="106"/>
  <c r="G35" i="106"/>
  <c r="G37" i="106"/>
  <c r="G53" i="106"/>
  <c r="G89" i="106"/>
  <c r="G90" i="106"/>
  <c r="G91" i="106"/>
  <c r="G93" i="106"/>
  <c r="G94" i="106"/>
  <c r="G95" i="106"/>
  <c r="G97" i="106"/>
  <c r="G98" i="106"/>
  <c r="G99" i="106"/>
  <c r="G101" i="106"/>
  <c r="G102" i="106"/>
  <c r="G103" i="106"/>
  <c r="G105" i="106"/>
  <c r="G106" i="106"/>
  <c r="G107" i="106"/>
  <c r="G109" i="106"/>
  <c r="G110" i="106"/>
  <c r="G111" i="106"/>
  <c r="G113" i="106"/>
  <c r="G114" i="106"/>
  <c r="G115" i="106"/>
  <c r="G117" i="106"/>
  <c r="G118" i="106"/>
  <c r="G119" i="106"/>
  <c r="G121" i="106"/>
  <c r="G122" i="106"/>
  <c r="G123" i="106"/>
  <c r="G125" i="106"/>
  <c r="G127" i="106"/>
  <c r="G129" i="106"/>
  <c r="G130" i="106"/>
  <c r="G131" i="106"/>
  <c r="G133" i="106"/>
  <c r="G134" i="106"/>
  <c r="G135" i="106"/>
  <c r="G137" i="106"/>
  <c r="G138" i="106"/>
  <c r="G139" i="106"/>
  <c r="G141" i="106"/>
  <c r="G142" i="106"/>
  <c r="G143" i="106"/>
  <c r="G145" i="106"/>
  <c r="G146" i="106"/>
  <c r="G147" i="106"/>
  <c r="G149" i="106"/>
  <c r="G150" i="106"/>
  <c r="G151" i="106"/>
  <c r="G23" i="106"/>
  <c r="G24" i="106"/>
  <c r="G26" i="106"/>
  <c r="I22" i="136"/>
  <c r="K22" i="136" s="1"/>
  <c r="I23" i="136"/>
  <c r="K23" i="136" s="1"/>
  <c r="J32" i="106"/>
  <c r="J34" i="106"/>
  <c r="J35" i="106"/>
  <c r="J37" i="106"/>
  <c r="J53" i="106"/>
  <c r="J54" i="106"/>
  <c r="J55" i="106"/>
  <c r="J90" i="106"/>
  <c r="J91" i="106"/>
  <c r="J93" i="106"/>
  <c r="J97" i="106"/>
  <c r="J99" i="106"/>
  <c r="J100" i="106"/>
  <c r="J101" i="106"/>
  <c r="J102" i="106"/>
  <c r="J103" i="106"/>
  <c r="J104" i="106"/>
  <c r="J107" i="106"/>
  <c r="J108" i="106"/>
  <c r="J109" i="106"/>
  <c r="J110" i="106"/>
  <c r="J111" i="106"/>
  <c r="J112" i="106"/>
  <c r="J113" i="106"/>
  <c r="J114" i="106"/>
  <c r="J115" i="106"/>
  <c r="J116" i="106"/>
  <c r="J117" i="106"/>
  <c r="J118" i="106"/>
  <c r="J119" i="106"/>
  <c r="J120" i="106"/>
  <c r="J121" i="106"/>
  <c r="J122" i="106"/>
  <c r="J123" i="106"/>
  <c r="J124" i="106"/>
  <c r="J125" i="106"/>
  <c r="J126" i="106"/>
  <c r="J127" i="106"/>
  <c r="J128" i="106"/>
  <c r="J129" i="106"/>
  <c r="J130" i="106"/>
  <c r="J131" i="106"/>
  <c r="J132" i="106"/>
  <c r="J133" i="106"/>
  <c r="J134" i="106"/>
  <c r="J135" i="106"/>
  <c r="J136" i="106"/>
  <c r="J137" i="106"/>
  <c r="J142" i="106"/>
  <c r="J143" i="106"/>
  <c r="J144" i="106"/>
  <c r="J145" i="106"/>
  <c r="J146" i="106"/>
  <c r="J147" i="106"/>
  <c r="J148" i="106"/>
  <c r="J149" i="106"/>
  <c r="J150" i="106"/>
  <c r="J151" i="106"/>
  <c r="J23" i="106"/>
  <c r="J24" i="106"/>
  <c r="J25" i="106"/>
  <c r="J26" i="106"/>
  <c r="I31" i="106"/>
  <c r="I60" i="106" s="1"/>
  <c r="I87" i="106" s="1"/>
  <c r="G152" i="106" l="1"/>
  <c r="J152" i="106"/>
  <c r="D15" i="113" s="1"/>
  <c r="C13" i="143"/>
  <c r="C11" i="143"/>
  <c r="G14" i="113"/>
  <c r="D13" i="113"/>
  <c r="D17" i="113"/>
  <c r="D19" i="113"/>
  <c r="D22" i="113"/>
  <c r="D21" i="113"/>
  <c r="D12" i="113"/>
  <c r="D14" i="113"/>
  <c r="D16" i="113"/>
  <c r="D18" i="113"/>
  <c r="D20" i="113"/>
  <c r="C12" i="143"/>
  <c r="E11" i="113"/>
  <c r="B21" i="113"/>
  <c r="D11" i="113" l="1"/>
  <c r="D23" i="113" s="1"/>
  <c r="E16" i="113"/>
  <c r="E18" i="113"/>
  <c r="E12" i="113"/>
  <c r="E17" i="113"/>
  <c r="G16" i="113"/>
  <c r="G21" i="113"/>
  <c r="G15" i="113"/>
  <c r="G13" i="113"/>
  <c r="G11" i="113"/>
  <c r="G18" i="113"/>
  <c r="G17" i="113"/>
  <c r="G20" i="113"/>
  <c r="G12" i="113"/>
  <c r="G19" i="113"/>
  <c r="G22" i="113"/>
  <c r="E13" i="113"/>
  <c r="E19" i="113"/>
  <c r="E14" i="113"/>
  <c r="E20" i="113"/>
  <c r="E21" i="113"/>
  <c r="E15" i="113"/>
  <c r="E22" i="113"/>
  <c r="C11" i="113"/>
  <c r="C19" i="113"/>
  <c r="C14" i="113"/>
  <c r="C15" i="113"/>
  <c r="C18" i="113"/>
  <c r="C21" i="113"/>
  <c r="C22" i="113"/>
  <c r="C17" i="113"/>
  <c r="C13" i="113"/>
  <c r="C20" i="113"/>
  <c r="C16" i="113"/>
  <c r="C12" i="113"/>
  <c r="B19" i="113"/>
  <c r="B15" i="113"/>
  <c r="B16" i="113"/>
  <c r="B22" i="113"/>
  <c r="B17" i="113"/>
  <c r="B13" i="113"/>
  <c r="B20" i="113"/>
  <c r="B12" i="113"/>
  <c r="B11" i="113"/>
  <c r="B18" i="113"/>
  <c r="B14" i="113"/>
  <c r="C10" i="143"/>
  <c r="C19" i="143"/>
  <c r="C18" i="143" s="1"/>
  <c r="C23" i="113" l="1"/>
  <c r="E23" i="113"/>
  <c r="C6" i="143"/>
  <c r="B23" i="113"/>
  <c r="G23" i="113"/>
  <c r="C7" i="143"/>
  <c r="F15" i="113" l="1"/>
  <c r="C9" i="143"/>
  <c r="C8" i="143" s="1"/>
  <c r="C16" i="143"/>
  <c r="H15" i="113" l="1"/>
  <c r="F22" i="113"/>
  <c r="F18" i="113"/>
  <c r="F14" i="113"/>
  <c r="F21" i="113"/>
  <c r="F13" i="113"/>
  <c r="F11" i="113"/>
  <c r="F20" i="113"/>
  <c r="F16" i="113"/>
  <c r="F12" i="113"/>
  <c r="F19" i="113"/>
  <c r="F17" i="113"/>
  <c r="H16" i="113" l="1"/>
  <c r="H20" i="113"/>
  <c r="H19" i="113"/>
  <c r="H11" i="113"/>
  <c r="H18" i="113"/>
  <c r="H12" i="113"/>
  <c r="H13" i="113"/>
  <c r="H22" i="113"/>
  <c r="H21" i="113"/>
  <c r="H17" i="113"/>
  <c r="H14" i="113"/>
  <c r="F23" i="113"/>
  <c r="H23" i="113" l="1"/>
  <c r="E31" i="113" l="1"/>
  <c r="E32" i="113" s="1"/>
  <c r="C15" i="143" l="1"/>
  <c r="C14" i="143" s="1"/>
  <c r="C22" i="143" l="1"/>
  <c r="C25" i="143" s="1"/>
  <c r="C26" i="143" s="1"/>
  <c r="C23" i="143" l="1"/>
</calcChain>
</file>

<file path=xl/sharedStrings.xml><?xml version="1.0" encoding="utf-8"?>
<sst xmlns="http://schemas.openxmlformats.org/spreadsheetml/2006/main" count="411" uniqueCount="275">
  <si>
    <t xml:space="preserve">Футболка </t>
  </si>
  <si>
    <t>Ботинки кожаные</t>
  </si>
  <si>
    <t>Ботинки кожаные утепленные.</t>
  </si>
  <si>
    <t xml:space="preserve">Перчатки с полимерным покрытием </t>
  </si>
  <si>
    <t>Жилет сигнальный 2 класса защиты</t>
  </si>
  <si>
    <t xml:space="preserve">Костюм на утепляющей прокладке </t>
  </si>
  <si>
    <t>Валенки или сапоги кожаные утепленные.</t>
  </si>
  <si>
    <t>Каска защитная</t>
  </si>
  <si>
    <t>Перчатки диэлектрические</t>
  </si>
  <si>
    <t xml:space="preserve">Галоши диэлектрические                  </t>
  </si>
  <si>
    <t xml:space="preserve">Очки защитные  </t>
  </si>
  <si>
    <t xml:space="preserve">Костюм брезентовый </t>
  </si>
  <si>
    <t>Сапоги резиновые с жестким подноском</t>
  </si>
  <si>
    <t>Рукавицы брезентовые или краги сварщика</t>
  </si>
  <si>
    <t xml:space="preserve">Маска сварщика </t>
  </si>
  <si>
    <t>Костюм зимний сварщика</t>
  </si>
  <si>
    <t>Перчатки с защитным покрытием, морозостойкие, с шерстяными вкладышами</t>
  </si>
  <si>
    <t>Перчатки меховые/ шерст.</t>
  </si>
  <si>
    <t xml:space="preserve">Наушники противошумные                  </t>
  </si>
  <si>
    <t xml:space="preserve">Противогаз </t>
  </si>
  <si>
    <t>Сапоги кирзовые</t>
  </si>
  <si>
    <t xml:space="preserve">Подшлемник под каску </t>
  </si>
  <si>
    <t xml:space="preserve">Респиратор </t>
  </si>
  <si>
    <t>Шапка</t>
  </si>
  <si>
    <t xml:space="preserve">Сапоги резиновые </t>
  </si>
  <si>
    <t xml:space="preserve">Плащ непромокаемый </t>
  </si>
  <si>
    <t>Приложение №7</t>
  </si>
  <si>
    <t>Перевахтовка персонала</t>
  </si>
  <si>
    <t>Всего стоимость перевозок , руб без НДС</t>
  </si>
  <si>
    <t>Тариф</t>
  </si>
  <si>
    <t>ВСЕГО</t>
  </si>
  <si>
    <t>Приложение №12</t>
  </si>
  <si>
    <t>Приложение №13</t>
  </si>
  <si>
    <t>Расходы по оказанию медицинских услуг</t>
  </si>
  <si>
    <t xml:space="preserve">Итого </t>
  </si>
  <si>
    <t>Срок ПИ, лет</t>
  </si>
  <si>
    <t>Вес 1 ед, кг</t>
  </si>
  <si>
    <t>Общий вес, кг</t>
  </si>
  <si>
    <t>Урна уличная</t>
  </si>
  <si>
    <t>Итого износ МБП в год</t>
  </si>
  <si>
    <t>Приложение №2</t>
  </si>
  <si>
    <t>Приложение №3</t>
  </si>
  <si>
    <t>Приложение №4</t>
  </si>
  <si>
    <t>Аппарат для пайки полипропиленовых труб</t>
  </si>
  <si>
    <t>Приложение №5</t>
  </si>
  <si>
    <t>Халат х/б белый</t>
  </si>
  <si>
    <t>Тапочки или туфли текстильные</t>
  </si>
  <si>
    <t>Шапочка белая х/б</t>
  </si>
  <si>
    <t>Фартук белый</t>
  </si>
  <si>
    <t>Полотенце</t>
  </si>
  <si>
    <t>Рукавицы хлопчатобумажные или краги для защиты от повышенных температур</t>
  </si>
  <si>
    <t>Фартук с водоотталкивающей пропиткой</t>
  </si>
  <si>
    <t xml:space="preserve">Блузка светлая х/б </t>
  </si>
  <si>
    <t xml:space="preserve">Костюм х/б </t>
  </si>
  <si>
    <t>Численность, чел.</t>
  </si>
  <si>
    <t>№ п\п</t>
  </si>
  <si>
    <t>Наименование услуги</t>
  </si>
  <si>
    <t>Спецодежда и СИЗ персонала</t>
  </si>
  <si>
    <t>Итого</t>
  </si>
  <si>
    <t>№ п/п</t>
  </si>
  <si>
    <t>Всего</t>
  </si>
  <si>
    <t>Период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</si>
  <si>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</si>
  <si>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</si>
  <si>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</si>
  <si>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</si>
  <si>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</si>
  <si>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</si>
  <si>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</si>
  <si>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</si>
  <si>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</si>
  <si>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</si>
  <si>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</si>
  <si>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</si>
  <si>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Потребное кол-во, кг</t>
  </si>
  <si>
    <t>ИТОГО</t>
  </si>
  <si>
    <t>Спецодежда</t>
  </si>
  <si>
    <t>Статья</t>
  </si>
  <si>
    <t>В месяц</t>
  </si>
  <si>
    <t>Наименование</t>
  </si>
  <si>
    <t>Ед. изм.</t>
  </si>
  <si>
    <t>Вес, кг</t>
  </si>
  <si>
    <t>Итого, кг</t>
  </si>
  <si>
    <t>шт</t>
  </si>
  <si>
    <t>л</t>
  </si>
  <si>
    <t>кг</t>
  </si>
  <si>
    <t>Бытовая химия</t>
  </si>
  <si>
    <t>№п/п</t>
  </si>
  <si>
    <t>упак</t>
  </si>
  <si>
    <t>Перчатки резиновые</t>
  </si>
  <si>
    <t>Металлическая щетка для посуды</t>
  </si>
  <si>
    <t>Губки для мытья посуды (в 1 упаковке 5 шт.)</t>
  </si>
  <si>
    <t>рулон</t>
  </si>
  <si>
    <t>Периодичность, раз в год</t>
  </si>
  <si>
    <t>Сварочный аппарат</t>
  </si>
  <si>
    <t>Электрорубанок</t>
  </si>
  <si>
    <t>Бензопила</t>
  </si>
  <si>
    <t>Кувалда</t>
  </si>
  <si>
    <t>Пассатижи</t>
  </si>
  <si>
    <t>Круглогубцы</t>
  </si>
  <si>
    <t>Лом</t>
  </si>
  <si>
    <t>Фен технический</t>
  </si>
  <si>
    <t>Тестер электрический</t>
  </si>
  <si>
    <t>Набор электрика (инструмент)</t>
  </si>
  <si>
    <t>Расходные материалы</t>
  </si>
  <si>
    <t>Износ МБП</t>
  </si>
  <si>
    <t>Инструмент</t>
  </si>
  <si>
    <t>Инвентарь</t>
  </si>
  <si>
    <t>Структурное подразделение</t>
  </si>
  <si>
    <t>Должность (специальность, профессия), разряд, класс (категория) квалификации</t>
  </si>
  <si>
    <t>Кол-во шт.ед. всего</t>
  </si>
  <si>
    <t>Бытовая химия, расходные материалы, инструмент и инвентарь</t>
  </si>
  <si>
    <t xml:space="preserve">Инвентарь на год </t>
  </si>
  <si>
    <t>Инструмент на год</t>
  </si>
  <si>
    <t>Расход бытовой химии в месяц</t>
  </si>
  <si>
    <t xml:space="preserve">Расходные материалы в месяц </t>
  </si>
  <si>
    <t xml:space="preserve">Расходные материалы </t>
  </si>
  <si>
    <t xml:space="preserve">Инвентарь </t>
  </si>
  <si>
    <t xml:space="preserve">Инструмент </t>
  </si>
  <si>
    <t>в месяц</t>
  </si>
  <si>
    <t>в год</t>
  </si>
  <si>
    <t xml:space="preserve">Бытовая химия </t>
  </si>
  <si>
    <t>Вид спецодежды</t>
  </si>
  <si>
    <t>Структурное подразделение
Наименование</t>
  </si>
  <si>
    <t>Коэф-т тары</t>
  </si>
  <si>
    <t>В год</t>
  </si>
  <si>
    <t>Медосмотр общий</t>
  </si>
  <si>
    <t>Медосмотр (санкнижка)</t>
  </si>
  <si>
    <t>Санминимум</t>
  </si>
  <si>
    <t>Дератизация и дезинсекция</t>
  </si>
  <si>
    <t>Приложение №1</t>
  </si>
  <si>
    <t>Итого:</t>
  </si>
  <si>
    <t>Доставка бытовой химии, расходных материалов, спецодежды, инструмента, инвентаря и пр.</t>
  </si>
  <si>
    <t>МБП</t>
  </si>
  <si>
    <t>Средство "Шуманит" жироудалитель, 0,380 г</t>
  </si>
  <si>
    <t>Фрош для стирки  1,5л</t>
  </si>
  <si>
    <t xml:space="preserve">Бахилы </t>
  </si>
  <si>
    <t>Балонн для электронных освежителей (243мл "Мерида")</t>
  </si>
  <si>
    <t>Губки для стен большие с абразивом</t>
  </si>
  <si>
    <t>Мешки фасовочные в рулонах(500*2)=1000</t>
  </si>
  <si>
    <t>Пленка пищевая</t>
  </si>
  <si>
    <t xml:space="preserve">Салфетки бумажные (100 шт. в упак.) </t>
  </si>
  <si>
    <t>Отвертка (+) №1,2,3</t>
  </si>
  <si>
    <t>комп</t>
  </si>
  <si>
    <t>Отвертка (-) №1,2,3</t>
  </si>
  <si>
    <t>Пассатижи диэлектрические</t>
  </si>
  <si>
    <t>Бокорезы диэлектрические</t>
  </si>
  <si>
    <t>Мультимметр</t>
  </si>
  <si>
    <t>Нож</t>
  </si>
  <si>
    <t>Паяльник</t>
  </si>
  <si>
    <t>Лупа увеличительная</t>
  </si>
  <si>
    <t>Молоток слесарный 0.1 кг</t>
  </si>
  <si>
    <t>Молоток слесарный 0.5 кг</t>
  </si>
  <si>
    <t>Набор надфилей</t>
  </si>
  <si>
    <t>Набор ключей торцевых 4-19мм</t>
  </si>
  <si>
    <t>Набор ключей шестигранных</t>
  </si>
  <si>
    <t>Рулетка 3 м</t>
  </si>
  <si>
    <t>Набор ключей рожковых 4-19мм</t>
  </si>
  <si>
    <t>Ящик для инструмента</t>
  </si>
  <si>
    <t>Набор сверл по металлу</t>
  </si>
  <si>
    <t>Штанге циркуль</t>
  </si>
  <si>
    <t>Пинцет</t>
  </si>
  <si>
    <t>Отвертка (+) №1,2,3 , слесарная</t>
  </si>
  <si>
    <t>Отвертка (-) №1,2,3, слесарная</t>
  </si>
  <si>
    <t>Шуруповерт</t>
  </si>
  <si>
    <t>Рубанок</t>
  </si>
  <si>
    <t>Ножовка по дереву</t>
  </si>
  <si>
    <t>Киянка</t>
  </si>
  <si>
    <t>Набор напильников</t>
  </si>
  <si>
    <t>Набор стамесок</t>
  </si>
  <si>
    <t>Рулетка 5 м</t>
  </si>
  <si>
    <t>Гвоздодер</t>
  </si>
  <si>
    <t>Бокорезы</t>
  </si>
  <si>
    <t>Набор свер по дереву</t>
  </si>
  <si>
    <t>Дрель электирическая</t>
  </si>
  <si>
    <t>Углошлифовальная машинка</t>
  </si>
  <si>
    <t>Станок для заточки цепи от бензопилы</t>
  </si>
  <si>
    <t>Ключ газовый №1,№2,№3</t>
  </si>
  <si>
    <t>Ключ разводной до 19</t>
  </si>
  <si>
    <t>Трос сантехнический 0 8 мм</t>
  </si>
  <si>
    <t>Рамка ножовочная №2</t>
  </si>
  <si>
    <t>Зубило 160 мм</t>
  </si>
  <si>
    <t>Кернер 125 мм</t>
  </si>
  <si>
    <t>Сумка для инструмента</t>
  </si>
  <si>
    <t xml:space="preserve">Электроперфоратор </t>
  </si>
  <si>
    <t>Электрический наждак</t>
  </si>
  <si>
    <t>Электродо держатель</t>
  </si>
  <si>
    <t>Болгарка (УШМ)</t>
  </si>
  <si>
    <t>Молоток слесарный 1 кг</t>
  </si>
  <si>
    <t>Отвертка (+) №1,2,3 , диэлектрическая</t>
  </si>
  <si>
    <t>Отвертка (-) №1,2,3, диэлектрическая</t>
  </si>
  <si>
    <t>Индикатор напряжения ПИН 90</t>
  </si>
  <si>
    <t>Нож монтерский</t>
  </si>
  <si>
    <t>Клещи токоизллерительные</t>
  </si>
  <si>
    <t>Напильник №2 250 мм</t>
  </si>
  <si>
    <t>Мегаометр</t>
  </si>
  <si>
    <t>Огнетушитель ОП-4</t>
  </si>
  <si>
    <t>Кол-во шт.ед. в вахту</t>
  </si>
  <si>
    <t>Кондиционер "Чиртон"  для белья</t>
  </si>
  <si>
    <t>Отбеливатель "Чиртон" для трудновыводимых пятен</t>
  </si>
  <si>
    <t xml:space="preserve">Количество на месяц </t>
  </si>
  <si>
    <t>Комплектация для вип номеров "HOTEL"</t>
  </si>
  <si>
    <t xml:space="preserve">Количество на год </t>
  </si>
  <si>
    <t>Кол-во человек</t>
  </si>
  <si>
    <t xml:space="preserve">Количество </t>
  </si>
  <si>
    <t>Вес с тарой, кг</t>
  </si>
  <si>
    <t>Статья затрат</t>
  </si>
  <si>
    <t>Сумма в год</t>
  </si>
  <si>
    <t>1.</t>
  </si>
  <si>
    <t>ФОТ персонала</t>
  </si>
  <si>
    <t>2.</t>
  </si>
  <si>
    <t>Отчисления с ФОТ</t>
  </si>
  <si>
    <t>3.</t>
  </si>
  <si>
    <t>Материалы</t>
  </si>
  <si>
    <t>3.1</t>
  </si>
  <si>
    <t>3.2</t>
  </si>
  <si>
    <t>3.3</t>
  </si>
  <si>
    <t>3.4</t>
  </si>
  <si>
    <t>3.5</t>
  </si>
  <si>
    <t>4.</t>
  </si>
  <si>
    <t>Транспортные расходы</t>
  </si>
  <si>
    <t>4.1</t>
  </si>
  <si>
    <t>Доставка материалов</t>
  </si>
  <si>
    <t>4.2</t>
  </si>
  <si>
    <t>Доставка персонала (перевахтовка)</t>
  </si>
  <si>
    <t>5.</t>
  </si>
  <si>
    <t>6.</t>
  </si>
  <si>
    <t>6.1</t>
  </si>
  <si>
    <t>8.</t>
  </si>
  <si>
    <t>Общепроизводственные расходы</t>
  </si>
  <si>
    <t>Общехозяйственные расходы</t>
  </si>
  <si>
    <t>Плановая прибыль</t>
  </si>
  <si>
    <t>Итого, руб без НДС</t>
  </si>
  <si>
    <t>Итого, руб с НДС</t>
  </si>
  <si>
    <t>З/п на 1 раб., руб/мес</t>
  </si>
  <si>
    <t xml:space="preserve">ФОТ в месяц, руб </t>
  </si>
  <si>
    <t xml:space="preserve">ФОТ в год, руб </t>
  </si>
  <si>
    <t>Надбавка за вахтовый метод, руб/год</t>
  </si>
  <si>
    <t>Отчисления с ФОТ, руб/год</t>
  </si>
  <si>
    <t>ФОТ без отчислений, руб/год</t>
  </si>
  <si>
    <t>Итого ФОТ с отчислениями, руб/год</t>
  </si>
  <si>
    <t>Цена, руб. без НДС</t>
  </si>
  <si>
    <t>Итого, руб. без НДС</t>
  </si>
  <si>
    <t>Сумма, руб. без НДС</t>
  </si>
  <si>
    <t>Цена, руб.  без НДС</t>
  </si>
  <si>
    <t>Стоимость, руб. без НДС в год</t>
  </si>
  <si>
    <t>Вид</t>
  </si>
  <si>
    <t>Всего,
руб без НДС</t>
  </si>
  <si>
    <t>Всего, руб без НДС</t>
  </si>
  <si>
    <t>Цена за ед., руб. без НДС</t>
  </si>
  <si>
    <t>Сумма в год, руб. без НДС</t>
  </si>
  <si>
    <t>Тариф, руб./чел.</t>
  </si>
  <si>
    <t>Итого, руб.без НДС в год</t>
  </si>
  <si>
    <t>7.</t>
  </si>
  <si>
    <r>
      <t xml:space="preserve">Доставка  по маршруту </t>
    </r>
    <r>
      <rPr>
        <b/>
        <sz val="10"/>
        <rFont val="Arial"/>
        <family val="2"/>
        <charset val="204"/>
      </rPr>
      <t>Красноярск-Куюмба</t>
    </r>
  </si>
  <si>
    <r>
      <t>I.</t>
    </r>
    <r>
      <rPr>
        <u/>
        <sz val="10"/>
        <rFont val="Arial"/>
        <family val="2"/>
        <charset val="204"/>
      </rPr>
      <t xml:space="preserve"> Доставка </t>
    </r>
    <r>
      <rPr>
        <b/>
        <i/>
        <u/>
        <sz val="10"/>
        <rFont val="Arial"/>
        <family val="2"/>
        <charset val="204"/>
      </rPr>
      <t>грузов</t>
    </r>
    <r>
      <rPr>
        <u/>
        <sz val="10"/>
        <rFont val="Arial"/>
        <family val="2"/>
        <charset val="204"/>
      </rPr>
      <t xml:space="preserve"> до </t>
    </r>
    <r>
      <rPr>
        <b/>
        <u/>
        <sz val="10"/>
        <rFont val="Arial"/>
        <family val="2"/>
        <charset val="204"/>
      </rPr>
      <t>Куюмбы</t>
    </r>
  </si>
  <si>
    <t>Площадь уборки ВСЕГО (м2)</t>
  </si>
  <si>
    <t>Ставка, руб без НДС/м2/сутки</t>
  </si>
  <si>
    <t>Ставка, руб с НДС/м2/сутки</t>
  </si>
  <si>
    <t>З/п на 1 раб., руб/мес (при оптимизации)</t>
  </si>
  <si>
    <t>Численность персонала и расходы на оплату труда</t>
  </si>
  <si>
    <t xml:space="preserve">Расчет стоимости оказания услуг по уборке помещений ПожДепо, операторной, в/д, бани
</t>
  </si>
  <si>
    <t>Авто</t>
  </si>
  <si>
    <t>вд.трас</t>
  </si>
  <si>
    <t>Богучаны-КЛУ
(туда-обратно), руб без НДС</t>
  </si>
  <si>
    <t>Медобслуживание</t>
  </si>
  <si>
    <t>Медицинское обслуживание персонала*</t>
  </si>
  <si>
    <t>ежедневно</t>
  </si>
  <si>
    <t>*</t>
  </si>
  <si>
    <t>По тарифам мед.организации осуществляющей обслуживание на объекте</t>
  </si>
  <si>
    <t>Красноярск/Богучаны</t>
  </si>
  <si>
    <t>Дератизация</t>
  </si>
  <si>
    <t>Дезинсекция</t>
  </si>
  <si>
    <t>Руководитель организации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</si>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</sst>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"/>
    <numFmt numFmtId="171" formatCode="0.0"/>
    <numFmt numFmtId="172" formatCode="#,##0.00;\(#,##0.00\)"/>
    <numFmt numFmtId="173" formatCode="_-* #,##0\ _р_._-;\-* #,##0\ _р_._-;_-* &quot;-&quot;\ _р_._-;_-@_-"/>
    <numFmt numFmtId="174" formatCode="_(* #,##0_);_(* \(#,##0\);_(* &quot;-&quot;??_);_(@_)"/>
    <numFmt numFmtId="175" formatCode="_-* #,##0.00\ _р_._-;\-* #,##0.00\ _р_._-;_-* &quot;-&quot;??\ _р_._-;_-@_-"/>
    <numFmt numFmtId="176" formatCode="_-* #,##0\ _d_._-;\-* #,##0\ _d_._-;_-* &quot;-&quot;\ _d_._-;_-@_-"/>
    <numFmt numFmtId="177" formatCode="_-* #,##0.00\ _d_._-;\-* #,##0.00\ _d_._-;_-* &quot;-&quot;??\ _d_._-;_-@_-"/>
    <numFmt numFmtId="178" formatCode="General_)"/>
    <numFmt numFmtId="179" formatCode="_-* #,##0\ &quot;руб&quot;_-;\-* #,##0\ &quot;руб&quot;_-;_-* &quot;-&quot;\ &quot;руб&quot;_-;_-@_-"/>
    <numFmt numFmtId="180" formatCode="_-* #,##0&quot;d.&quot;_-;\-* #,##0&quot;d.&quot;_-;_-* &quot;-&quot;&quot;d.&quot;_-;_-@_-"/>
    <numFmt numFmtId="181" formatCode="_-* #,##0&quot;đ.&quot;_-;\-* #,##0&quot;đ.&quot;_-;_-* &quot;-&quot;&quot;đ.&quot;_-;_-@_-"/>
    <numFmt numFmtId="182" formatCode="_-* #,##0\ &quot;d.&quot;_-;\-* #,##0\ &quot;d.&quot;_-;_-* &quot;-&quot;\ &quot;d.&quot;_-;_-@_-"/>
    <numFmt numFmtId="183" formatCode="_-* #,##0\ &quot;đ.&quot;_-;\-* #,##0\ &quot;đ.&quot;_-;_-* &quot;-&quot;\ &quot;đ.&quot;_-;_-@_-"/>
    <numFmt numFmtId="184" formatCode="_-* #,##0.00\ &quot;d.&quot;_-;\-* #,##0.00\ &quot;d.&quot;_-;_-* &quot;-&quot;??\ &quot;d.&quot;_-;_-@_-"/>
    <numFmt numFmtId="185" formatCode="_-* #,##0.00\ &quot;đ.&quot;_-;\-* #,##0.00\ &quot;đ.&quot;_-;_-* &quot;-&quot;??\ &quot;đ.&quot;_-;_-@_-"/>
    <numFmt numFmtId="186" formatCode="_-* #,##0.00&quot;d.&quot;_-;\-* #,##0.00&quot;d.&quot;_-;_-* &quot;-&quot;??&quot;d.&quot;_-;_-@_-"/>
    <numFmt numFmtId="187" formatCode="_-* #,##0.00&quot;đ.&quot;_-;\-* #,##0.00&quot;đ.&quot;_-;_-* &quot;-&quot;??&quot;đ.&quot;_-;_-@_-"/>
    <numFmt numFmtId="188" formatCode="_-* #,##0\ _đ_._-;\-* #,##0\ _đ_._-;_-* &quot;-&quot;\ _đ_._-;_-@_-"/>
    <numFmt numFmtId="189" formatCode="_-* #,##0_d_._-;\-* #,##0_d_._-;_-* &quot;-&quot;_d_._-;_-@_-"/>
    <numFmt numFmtId="190" formatCode="_-* #,##0_đ_._-;\-* #,##0_đ_._-;_-* &quot;-&quot;_đ_._-;_-@_-"/>
    <numFmt numFmtId="191" formatCode="_-* #,##0.00\ _đ_._-;\-* #,##0.00\ _đ_._-;_-* &quot;-&quot;??\ _đ_._-;_-@_-"/>
    <numFmt numFmtId="192" formatCode="_-* #,##0.00_d_._-;\-* #,##0.00_d_._-;_-* &quot;-&quot;??_d_._-;_-@_-"/>
    <numFmt numFmtId="193" formatCode="_-* #,##0.00_đ_._-;\-* #,##0.00_đ_._-;_-* &quot;-&quot;??_đ_._-;_-@_-"/>
  </numFmts>
  <fonts count="98">
    <font>
      <sz val="10"/>
      <name val="Arial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2"/>
      <color indexed="9"/>
      <name val="Times New Roman"/>
      <family val="1"/>
      <charset val="204"/>
    </font>
    <font>
      <b/>
      <sz val="12"/>
      <color indexed="9"/>
      <name val="Arial"/>
      <family val="2"/>
      <charset val="204"/>
    </font>
    <font>
      <b/>
      <sz val="11"/>
      <color indexed="9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NTHarmonica"/>
      <charset val="204"/>
    </font>
    <font>
      <sz val="10"/>
      <name val="Times New Roman Cyr"/>
      <charset val="204"/>
    </font>
    <font>
      <b/>
      <i/>
      <sz val="10"/>
      <name val="Arial Cyr"/>
      <family val="2"/>
      <charset val="204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trike/>
      <sz val="10"/>
      <color indexed="8"/>
      <name val="TextBook"/>
      <charset val="204"/>
    </font>
    <font>
      <sz val="10"/>
      <color indexed="8"/>
      <name val="NTTimes/Cyrillic"/>
      <charset val="204"/>
    </font>
    <font>
      <b/>
      <i/>
      <sz val="16"/>
      <name val="Helv"/>
    </font>
    <font>
      <sz val="9"/>
      <color indexed="8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name val="Arial Cy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b/>
      <sz val="11"/>
      <name val="Arial Cyr"/>
      <charset val="204"/>
    </font>
    <font>
      <b/>
      <sz val="12"/>
      <color theme="0"/>
      <name val="Arial"/>
      <family val="2"/>
      <charset val="204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708">
    <xf numFmtId="0" fontId="0" fillId="0" borderId="0"/>
    <xf numFmtId="0" fontId="47" fillId="0" borderId="0"/>
    <xf numFmtId="0" fontId="12" fillId="0" borderId="0"/>
    <xf numFmtId="0" fontId="50" fillId="0" borderId="0"/>
    <xf numFmtId="0" fontId="51" fillId="0" borderId="0"/>
    <xf numFmtId="0" fontId="51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47" fillId="0" borderId="0"/>
    <xf numFmtId="0" fontId="51" fillId="0" borderId="0"/>
    <xf numFmtId="0" fontId="51" fillId="0" borderId="0"/>
    <xf numFmtId="0" fontId="47" fillId="0" borderId="0"/>
    <xf numFmtId="0" fontId="5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1" fillId="0" borderId="0"/>
    <xf numFmtId="0" fontId="12" fillId="0" borderId="0"/>
    <xf numFmtId="0" fontId="5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1" fillId="0" borderId="0"/>
    <xf numFmtId="0" fontId="47" fillId="0" borderId="0"/>
    <xf numFmtId="0" fontId="51" fillId="0" borderId="0"/>
    <xf numFmtId="0" fontId="50" fillId="0" borderId="0"/>
    <xf numFmtId="0" fontId="50" fillId="0" borderId="0"/>
    <xf numFmtId="0" fontId="4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/>
    <xf numFmtId="0" fontId="51" fillId="0" borderId="0"/>
    <xf numFmtId="0" fontId="51" fillId="0" borderId="0"/>
    <xf numFmtId="0" fontId="47" fillId="0" borderId="0"/>
    <xf numFmtId="0" fontId="51" fillId="0" borderId="0"/>
    <xf numFmtId="0" fontId="51" fillId="0" borderId="0"/>
    <xf numFmtId="0" fontId="4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47" fillId="0" borderId="0"/>
    <xf numFmtId="0" fontId="47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1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47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5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4" fontId="73" fillId="0" borderId="0">
      <alignment vertical="center"/>
    </xf>
    <xf numFmtId="0" fontId="47" fillId="0" borderId="0"/>
    <xf numFmtId="4" fontId="73" fillId="0" borderId="0">
      <alignment vertical="center"/>
    </xf>
    <xf numFmtId="0" fontId="51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0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47" fillId="0" borderId="0"/>
    <xf numFmtId="0" fontId="12" fillId="0" borderId="0"/>
    <xf numFmtId="0" fontId="12" fillId="0" borderId="0"/>
    <xf numFmtId="0" fontId="47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/>
    <xf numFmtId="0" fontId="47" fillId="0" borderId="0"/>
    <xf numFmtId="0" fontId="4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5" fillId="0" borderId="0"/>
    <xf numFmtId="0" fontId="47" fillId="0" borderId="0"/>
    <xf numFmtId="0" fontId="51" fillId="0" borderId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51" fillId="0" borderId="0"/>
    <xf numFmtId="0" fontId="51" fillId="0" borderId="0"/>
    <xf numFmtId="0" fontId="12" fillId="0" borderId="0"/>
    <xf numFmtId="0" fontId="5" fillId="0" borderId="0"/>
    <xf numFmtId="0" fontId="47" fillId="0" borderId="0"/>
    <xf numFmtId="0" fontId="47" fillId="0" borderId="0"/>
    <xf numFmtId="0" fontId="51" fillId="0" borderId="0"/>
    <xf numFmtId="0" fontId="51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51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4" fontId="73" fillId="0" borderId="0">
      <alignment vertical="center"/>
    </xf>
    <xf numFmtId="0" fontId="47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1" fillId="0" borderId="0"/>
    <xf numFmtId="0" fontId="47" fillId="0" borderId="0"/>
    <xf numFmtId="0" fontId="51" fillId="0" borderId="0"/>
    <xf numFmtId="0" fontId="47" fillId="0" borderId="0"/>
    <xf numFmtId="0" fontId="47" fillId="0" borderId="0"/>
    <xf numFmtId="0" fontId="51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1" fillId="0" borderId="0"/>
    <xf numFmtId="0" fontId="47" fillId="0" borderId="0"/>
    <xf numFmtId="0" fontId="12" fillId="0" borderId="0"/>
    <xf numFmtId="0" fontId="12" fillId="0" borderId="0"/>
    <xf numFmtId="0" fontId="51" fillId="0" borderId="0"/>
    <xf numFmtId="0" fontId="5" fillId="0" borderId="0"/>
    <xf numFmtId="0" fontId="47" fillId="0" borderId="0"/>
    <xf numFmtId="4" fontId="7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47" fillId="0" borderId="0"/>
    <xf numFmtId="0" fontId="47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/>
    <xf numFmtId="0" fontId="51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47" fillId="0" borderId="0"/>
    <xf numFmtId="0" fontId="47" fillId="0" borderId="0"/>
    <xf numFmtId="0" fontId="47" fillId="0" borderId="0"/>
    <xf numFmtId="0" fontId="51" fillId="0" borderId="0"/>
    <xf numFmtId="0" fontId="12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51" fillId="0" borderId="0"/>
    <xf numFmtId="0" fontId="47" fillId="0" borderId="0"/>
    <xf numFmtId="0" fontId="47" fillId="0" borderId="0"/>
    <xf numFmtId="0" fontId="51" fillId="0" borderId="0"/>
    <xf numFmtId="0" fontId="47" fillId="0" borderId="0"/>
    <xf numFmtId="0" fontId="51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12" fillId="0" borderId="0"/>
    <xf numFmtId="0" fontId="47" fillId="0" borderId="0"/>
    <xf numFmtId="0" fontId="12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47" fillId="0" borderId="0"/>
    <xf numFmtId="0" fontId="51" fillId="0" borderId="0"/>
    <xf numFmtId="0" fontId="12" fillId="0" borderId="0"/>
    <xf numFmtId="0" fontId="12" fillId="0" borderId="0"/>
    <xf numFmtId="0" fontId="47" fillId="0" borderId="0"/>
    <xf numFmtId="0" fontId="12" fillId="0" borderId="0"/>
    <xf numFmtId="0" fontId="47" fillId="0" borderId="0"/>
    <xf numFmtId="0" fontId="51" fillId="0" borderId="0"/>
    <xf numFmtId="0" fontId="5" fillId="0" borderId="0"/>
    <xf numFmtId="0" fontId="12" fillId="0" borderId="0"/>
    <xf numFmtId="0" fontId="12" fillId="0" borderId="0"/>
    <xf numFmtId="0" fontId="47" fillId="0" borderId="0"/>
    <xf numFmtId="0" fontId="12" fillId="0" borderId="0"/>
    <xf numFmtId="0" fontId="4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/>
    <xf numFmtId="0" fontId="47" fillId="0" borderId="0"/>
    <xf numFmtId="0" fontId="4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12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12" fillId="0" borderId="0"/>
    <xf numFmtId="0" fontId="12" fillId="0" borderId="0"/>
    <xf numFmtId="0" fontId="5" fillId="0" borderId="0"/>
    <xf numFmtId="0" fontId="51" fillId="0" borderId="0"/>
    <xf numFmtId="0" fontId="5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47" fillId="0" borderId="0"/>
    <xf numFmtId="0" fontId="5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1" fillId="0" borderId="0"/>
    <xf numFmtId="0" fontId="47" fillId="0" borderId="0"/>
    <xf numFmtId="0" fontId="47" fillId="0" borderId="0"/>
    <xf numFmtId="0" fontId="47" fillId="0" borderId="0"/>
    <xf numFmtId="0" fontId="51" fillId="0" borderId="0"/>
    <xf numFmtId="0" fontId="51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5" fillId="0" borderId="0"/>
    <xf numFmtId="0" fontId="75" fillId="0" borderId="0">
      <protection locked="0"/>
    </xf>
    <xf numFmtId="0" fontId="75" fillId="0" borderId="0">
      <protection locked="0"/>
    </xf>
    <xf numFmtId="0" fontId="5" fillId="0" borderId="0"/>
    <xf numFmtId="0" fontId="74" fillId="0" borderId="1">
      <protection locked="0"/>
    </xf>
    <xf numFmtId="179" fontId="12" fillId="0" borderId="0">
      <alignment horizontal="center"/>
    </xf>
    <xf numFmtId="0" fontId="12" fillId="0" borderId="2">
      <alignment horizontal="left" wrapText="1"/>
    </xf>
    <xf numFmtId="0" fontId="12" fillId="0" borderId="2">
      <alignment horizontal="left" wrapText="1"/>
    </xf>
    <xf numFmtId="0" fontId="12" fillId="0" borderId="2">
      <alignment horizontal="left" wrapText="1"/>
    </xf>
    <xf numFmtId="0" fontId="12" fillId="0" borderId="2">
      <alignment horizontal="left" wrapText="1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12" fillId="0" borderId="0"/>
    <xf numFmtId="180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6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42" fillId="3" borderId="0" applyNumberFormat="0" applyBorder="0" applyAlignment="0" applyProtection="0"/>
    <xf numFmtId="0" fontId="34" fillId="20" borderId="3" applyNumberFormat="0" applyAlignment="0" applyProtection="0"/>
    <xf numFmtId="0" fontId="39" fillId="21" borderId="4" applyNumberFormat="0" applyAlignment="0" applyProtection="0"/>
    <xf numFmtId="3" fontId="59" fillId="22" borderId="5" applyFill="0">
      <alignment vertical="center"/>
    </xf>
    <xf numFmtId="173" fontId="70" fillId="0" borderId="0" applyFont="0" applyFill="0" applyBorder="0" applyAlignment="0" applyProtection="0"/>
    <xf numFmtId="0" fontId="5" fillId="0" borderId="0" applyFont="0" applyFill="0" applyBorder="0" applyAlignment="0" applyProtection="0"/>
    <xf numFmtId="1" fontId="77" fillId="0" borderId="6">
      <alignment horizontal="center"/>
    </xf>
    <xf numFmtId="166" fontId="7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8" fillId="22" borderId="7" applyFill="0">
      <alignment horizontal="center" vertical="center" wrapText="1"/>
    </xf>
    <xf numFmtId="1" fontId="77" fillId="0" borderId="0">
      <alignment horizontal="center"/>
      <protection hidden="1"/>
    </xf>
    <xf numFmtId="0" fontId="43" fillId="0" borderId="0" applyNumberFormat="0" applyFill="0" applyBorder="0" applyAlignment="0" applyProtection="0"/>
    <xf numFmtId="0" fontId="79" fillId="0" borderId="0">
      <protection locked="0"/>
    </xf>
    <xf numFmtId="0" fontId="79" fillId="0" borderId="0">
      <protection locked="0"/>
    </xf>
    <xf numFmtId="0" fontId="80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80" fillId="0" borderId="0">
      <protection locked="0"/>
    </xf>
    <xf numFmtId="0" fontId="7" fillId="0" borderId="0"/>
    <xf numFmtId="0" fontId="46" fillId="4" borderId="0" applyNumberFormat="0" applyBorder="0" applyAlignment="0" applyProtection="0"/>
    <xf numFmtId="38" fontId="10" fillId="23" borderId="0" applyNumberFormat="0" applyBorder="0" applyAlignment="0" applyProtection="0"/>
    <xf numFmtId="1" fontId="78" fillId="0" borderId="0" applyNumberFormat="0" applyAlignment="0">
      <alignment vertical="top"/>
    </xf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3" fontId="4" fillId="0" borderId="0">
      <alignment vertical="top"/>
    </xf>
    <xf numFmtId="0" fontId="14" fillId="24" borderId="0"/>
    <xf numFmtId="0" fontId="11" fillId="25" borderId="0"/>
    <xf numFmtId="0" fontId="18" fillId="0" borderId="0"/>
    <xf numFmtId="0" fontId="12" fillId="0" borderId="0"/>
    <xf numFmtId="0" fontId="76" fillId="0" borderId="0"/>
    <xf numFmtId="0" fontId="50" fillId="0" borderId="6" applyNumberFormat="0">
      <alignment vertical="center" wrapText="1"/>
    </xf>
    <xf numFmtId="0" fontId="32" fillId="7" borderId="3" applyNumberFormat="0" applyAlignment="0" applyProtection="0"/>
    <xf numFmtId="10" fontId="10" fillId="26" borderId="2" applyNumberFormat="0" applyBorder="0" applyAlignment="0" applyProtection="0"/>
    <xf numFmtId="0" fontId="32" fillId="7" borderId="3" applyNumberFormat="0" applyAlignment="0" applyProtection="0"/>
    <xf numFmtId="178" fontId="81" fillId="0" borderId="0" applyNumberFormat="0" applyFill="0" applyAlignment="0" applyProtection="0">
      <alignment horizontal="left"/>
      <protection locked="0"/>
    </xf>
    <xf numFmtId="0" fontId="44" fillId="0" borderId="11" applyNumberFormat="0" applyFill="0" applyAlignment="0" applyProtection="0"/>
    <xf numFmtId="0" fontId="78" fillId="22" borderId="5" applyNumberFormat="0" applyFill="0">
      <alignment horizontal="center" vertical="center" wrapText="1"/>
    </xf>
    <xf numFmtId="0" fontId="41" fillId="27" borderId="0" applyNumberFormat="0" applyBorder="0" applyAlignment="0" applyProtection="0"/>
    <xf numFmtId="178" fontId="82" fillId="0" borderId="0">
      <alignment horizontal="left"/>
      <protection locked="0"/>
    </xf>
    <xf numFmtId="0" fontId="1" fillId="0" borderId="0" applyNumberFormat="0" applyFill="0" applyBorder="0" applyAlignment="0" applyProtection="0"/>
    <xf numFmtId="0" fontId="8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2" fontId="8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47" fillId="0" borderId="0"/>
    <xf numFmtId="0" fontId="1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77" fillId="0" borderId="13">
      <alignment horizont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77" fillId="0" borderId="0" applyFont="0" applyFill="0" applyBorder="0" applyAlignment="0" applyProtection="0"/>
    <xf numFmtId="19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77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5" fillId="0" borderId="0"/>
    <xf numFmtId="3" fontId="85" fillId="0" borderId="0">
      <alignment vertical="top"/>
    </xf>
    <xf numFmtId="0" fontId="33" fillId="20" borderId="14" applyNumberFormat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86" fillId="0" borderId="6" applyNumberFormat="0" applyAlignment="0">
      <alignment vertical="top"/>
    </xf>
    <xf numFmtId="0" fontId="87" fillId="29" borderId="0">
      <alignment horizontal="left" vertical="top"/>
    </xf>
    <xf numFmtId="0" fontId="87" fillId="29" borderId="0">
      <alignment horizontal="left" vertical="top"/>
    </xf>
    <xf numFmtId="4" fontId="52" fillId="30" borderId="14" applyNumberFormat="0" applyProtection="0">
      <alignment vertical="center"/>
    </xf>
    <xf numFmtId="4" fontId="53" fillId="30" borderId="14" applyNumberFormat="0" applyProtection="0">
      <alignment vertical="center"/>
    </xf>
    <xf numFmtId="4" fontId="52" fillId="30" borderId="14" applyNumberFormat="0" applyProtection="0">
      <alignment horizontal="left" vertical="center" indent="1"/>
    </xf>
    <xf numFmtId="4" fontId="52" fillId="30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4" fontId="52" fillId="32" borderId="14" applyNumberFormat="0" applyProtection="0">
      <alignment horizontal="right" vertical="center"/>
    </xf>
    <xf numFmtId="4" fontId="52" fillId="33" borderId="14" applyNumberFormat="0" applyProtection="0">
      <alignment horizontal="right" vertical="center"/>
    </xf>
    <xf numFmtId="4" fontId="52" fillId="34" borderId="14" applyNumberFormat="0" applyProtection="0">
      <alignment horizontal="right" vertical="center"/>
    </xf>
    <xf numFmtId="4" fontId="52" fillId="35" borderId="14" applyNumberFormat="0" applyProtection="0">
      <alignment horizontal="right" vertical="center"/>
    </xf>
    <xf numFmtId="4" fontId="52" fillId="36" borderId="14" applyNumberFormat="0" applyProtection="0">
      <alignment horizontal="right" vertical="center"/>
    </xf>
    <xf numFmtId="4" fontId="52" fillId="37" borderId="14" applyNumberFormat="0" applyProtection="0">
      <alignment horizontal="right" vertical="center"/>
    </xf>
    <xf numFmtId="4" fontId="52" fillId="38" borderId="14" applyNumberFormat="0" applyProtection="0">
      <alignment horizontal="right" vertical="center"/>
    </xf>
    <xf numFmtId="4" fontId="52" fillId="39" borderId="14" applyNumberFormat="0" applyProtection="0">
      <alignment horizontal="right" vertical="center"/>
    </xf>
    <xf numFmtId="4" fontId="52" fillId="40" borderId="14" applyNumberFormat="0" applyProtection="0">
      <alignment horizontal="right" vertical="center"/>
    </xf>
    <xf numFmtId="4" fontId="54" fillId="41" borderId="14" applyNumberFormat="0" applyProtection="0">
      <alignment horizontal="left" vertical="center" indent="1"/>
    </xf>
    <xf numFmtId="4" fontId="52" fillId="42" borderId="15" applyNumberFormat="0" applyProtection="0">
      <alignment horizontal="left" vertical="center" indent="1"/>
    </xf>
    <xf numFmtId="4" fontId="55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6" fillId="42" borderId="14" applyNumberFormat="0" applyProtection="0">
      <alignment horizontal="left" vertical="center" indent="1"/>
    </xf>
    <xf numFmtId="4" fontId="56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2" fillId="26" borderId="14" applyNumberFormat="0" applyProtection="0">
      <alignment vertical="center"/>
    </xf>
    <xf numFmtId="4" fontId="53" fillId="26" borderId="14" applyNumberFormat="0" applyProtection="0">
      <alignment vertical="center"/>
    </xf>
    <xf numFmtId="4" fontId="52" fillId="26" borderId="14" applyNumberFormat="0" applyProtection="0">
      <alignment horizontal="left" vertical="center" indent="1"/>
    </xf>
    <xf numFmtId="4" fontId="52" fillId="26" borderId="14" applyNumberFormat="0" applyProtection="0">
      <alignment horizontal="left" vertical="center" indent="1"/>
    </xf>
    <xf numFmtId="4" fontId="52" fillId="42" borderId="14" applyNumberFormat="0" applyProtection="0">
      <alignment horizontal="right" vertical="center"/>
    </xf>
    <xf numFmtId="4" fontId="53" fillId="42" borderId="14" applyNumberFormat="0" applyProtection="0">
      <alignment horizontal="right" vertical="center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7" fillId="0" borderId="0"/>
    <xf numFmtId="4" fontId="58" fillId="42" borderId="14" applyNumberFormat="0" applyProtection="0">
      <alignment horizontal="right" vertical="center"/>
    </xf>
    <xf numFmtId="0" fontId="40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2" fillId="7" borderId="3" applyNumberFormat="0" applyAlignment="0" applyProtection="0"/>
    <xf numFmtId="0" fontId="33" fillId="20" borderId="14" applyNumberFormat="0" applyAlignment="0" applyProtection="0"/>
    <xf numFmtId="0" fontId="34" fillId="20" borderId="3" applyNumberFormat="0" applyAlignment="0" applyProtection="0"/>
    <xf numFmtId="164" fontId="12" fillId="0" borderId="0" applyFont="0" applyFill="0" applyBorder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59" fillId="23" borderId="17">
      <alignment horizontal="left" vertical="center"/>
    </xf>
    <xf numFmtId="0" fontId="38" fillId="0" borderId="16" applyNumberFormat="0" applyFill="0" applyAlignment="0" applyProtection="0"/>
    <xf numFmtId="0" fontId="39" fillId="21" borderId="4" applyNumberFormat="0" applyAlignment="0" applyProtection="0"/>
    <xf numFmtId="0" fontId="40" fillId="0" borderId="0" applyNumberFormat="0" applyFill="0" applyBorder="0" applyAlignment="0" applyProtection="0"/>
    <xf numFmtId="0" fontId="41" fillId="27" borderId="0" applyNumberFormat="0" applyBorder="0" applyAlignment="0" applyProtection="0"/>
    <xf numFmtId="0" fontId="88" fillId="39" borderId="18">
      <alignment horizontal="centerContinuous" vertical="center"/>
    </xf>
    <xf numFmtId="0" fontId="8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0" fillId="0" borderId="0">
      <alignment horizontal="left"/>
    </xf>
    <xf numFmtId="0" fontId="10" fillId="0" borderId="0">
      <alignment horizontal="left"/>
    </xf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0" fontId="30" fillId="28" borderId="12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7" fillId="0" borderId="0"/>
    <xf numFmtId="0" fontId="60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3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171" fontId="50" fillId="0" borderId="0">
      <alignment vertical="top"/>
    </xf>
    <xf numFmtId="0" fontId="74" fillId="0" borderId="0">
      <protection locked="0"/>
    </xf>
  </cellStyleXfs>
  <cellXfs count="436">
    <xf numFmtId="0" fontId="0" fillId="0" borderId="0" xfId="0"/>
    <xf numFmtId="0" fontId="16" fillId="0" borderId="0" xfId="2536" applyFont="1" applyAlignment="1">
      <alignment horizontal="center" vertical="center"/>
    </xf>
    <xf numFmtId="0" fontId="16" fillId="0" borderId="0" xfId="2536" applyFont="1"/>
    <xf numFmtId="0" fontId="17" fillId="0" borderId="0" xfId="2536" applyFont="1" applyAlignment="1">
      <alignment horizontal="center"/>
    </xf>
    <xf numFmtId="3" fontId="16" fillId="0" borderId="0" xfId="2536" applyNumberFormat="1" applyFont="1"/>
    <xf numFmtId="0" fontId="16" fillId="0" borderId="0" xfId="2536" applyFont="1" applyBorder="1"/>
    <xf numFmtId="0" fontId="3" fillId="0" borderId="0" xfId="2536" applyFont="1" applyFill="1" applyBorder="1"/>
    <xf numFmtId="49" fontId="16" fillId="0" borderId="0" xfId="2536" applyNumberFormat="1" applyFont="1" applyFill="1" applyAlignment="1">
      <alignment horizontal="center" vertical="center"/>
    </xf>
    <xf numFmtId="0" fontId="20" fillId="0" borderId="0" xfId="2536" applyFont="1" applyFill="1" applyAlignment="1">
      <alignment wrapText="1"/>
    </xf>
    <xf numFmtId="0" fontId="21" fillId="0" borderId="0" xfId="2536" applyFont="1" applyFill="1" applyBorder="1" applyAlignment="1">
      <alignment horizontal="center" wrapText="1"/>
    </xf>
    <xf numFmtId="49" fontId="13" fillId="0" borderId="0" xfId="2536" applyNumberFormat="1" applyFont="1" applyFill="1" applyAlignment="1">
      <alignment horizontal="center" vertical="center" wrapText="1"/>
    </xf>
    <xf numFmtId="0" fontId="13" fillId="0" borderId="0" xfId="2536" applyFont="1" applyFill="1" applyAlignment="1">
      <alignment horizontal="center" wrapText="1"/>
    </xf>
    <xf numFmtId="0" fontId="22" fillId="0" borderId="0" xfId="2536" applyFont="1" applyFill="1" applyAlignment="1">
      <alignment horizontal="center" wrapText="1"/>
    </xf>
    <xf numFmtId="0" fontId="16" fillId="0" borderId="0" xfId="2536" applyFont="1" applyFill="1" applyBorder="1" applyAlignment="1"/>
    <xf numFmtId="0" fontId="17" fillId="0" borderId="0" xfId="2536" applyFont="1" applyFill="1" applyBorder="1" applyAlignment="1">
      <alignment horizontal="center"/>
    </xf>
    <xf numFmtId="0" fontId="16" fillId="0" borderId="0" xfId="2536" applyFont="1" applyBorder="1" applyAlignment="1">
      <alignment vertical="center"/>
    </xf>
    <xf numFmtId="0" fontId="22" fillId="0" borderId="0" xfId="2536" applyFont="1" applyBorder="1" applyAlignment="1">
      <alignment horizontal="right" vertical="center"/>
    </xf>
    <xf numFmtId="3" fontId="16" fillId="0" borderId="0" xfId="2536" applyNumberFormat="1" applyFont="1" applyFill="1"/>
    <xf numFmtId="0" fontId="14" fillId="0" borderId="0" xfId="2536" applyFont="1" applyFill="1" applyBorder="1" applyAlignment="1">
      <alignment horizontal="right"/>
    </xf>
    <xf numFmtId="1" fontId="16" fillId="0" borderId="19" xfId="2536" applyNumberFormat="1" applyFont="1" applyFill="1" applyBorder="1" applyAlignment="1">
      <alignment horizontal="left" vertical="center" wrapText="1"/>
    </xf>
    <xf numFmtId="1" fontId="16" fillId="0" borderId="20" xfId="2536" applyNumberFormat="1" applyFont="1" applyFill="1" applyBorder="1" applyAlignment="1">
      <alignment horizontal="left" vertical="center"/>
    </xf>
    <xf numFmtId="1" fontId="24" fillId="0" borderId="0" xfId="2536" applyNumberFormat="1" applyFont="1" applyFill="1" applyBorder="1" applyAlignment="1">
      <alignment horizontal="right" vertical="center" wrapText="1"/>
    </xf>
    <xf numFmtId="1" fontId="22" fillId="0" borderId="0" xfId="2536" applyNumberFormat="1" applyFont="1" applyFill="1" applyBorder="1" applyAlignment="1">
      <alignment horizontal="left" vertical="center" wrapText="1" indent="2"/>
    </xf>
    <xf numFmtId="0" fontId="22" fillId="0" borderId="0" xfId="2536" applyFont="1" applyFill="1" applyBorder="1" applyAlignment="1">
      <alignment horizontal="right" vertical="center"/>
    </xf>
    <xf numFmtId="49" fontId="19" fillId="0" borderId="0" xfId="2536" applyNumberFormat="1" applyFont="1" applyFill="1" applyBorder="1" applyAlignment="1">
      <alignment horizontal="centerContinuous" vertical="center"/>
    </xf>
    <xf numFmtId="0" fontId="3" fillId="0" borderId="0" xfId="2536" applyFont="1" applyFill="1" applyBorder="1" applyAlignment="1">
      <alignment horizontal="centerContinuous" vertical="center"/>
    </xf>
    <xf numFmtId="0" fontId="13" fillId="0" borderId="0" xfId="2536" applyFont="1" applyBorder="1" applyAlignment="1">
      <alignment horizontal="left" vertical="center"/>
    </xf>
    <xf numFmtId="0" fontId="23" fillId="0" borderId="0" xfId="2531" applyFont="1"/>
    <xf numFmtId="0" fontId="23" fillId="0" borderId="26" xfId="2531" applyFont="1" applyBorder="1" applyAlignment="1">
      <alignment horizontal="center"/>
    </xf>
    <xf numFmtId="0" fontId="23" fillId="0" borderId="27" xfId="2531" applyFont="1" applyBorder="1" applyAlignment="1">
      <alignment horizontal="center"/>
    </xf>
    <xf numFmtId="0" fontId="8" fillId="0" borderId="0" xfId="2531" applyFont="1" applyAlignment="1">
      <alignment horizontal="centerContinuous" vertical="center"/>
    </xf>
    <xf numFmtId="49" fontId="19" fillId="0" borderId="0" xfId="2536" applyNumberFormat="1" applyFont="1" applyFill="1" applyBorder="1" applyAlignment="1">
      <alignment horizontal="centerContinuous" vertical="center" wrapText="1"/>
    </xf>
    <xf numFmtId="0" fontId="1" fillId="0" borderId="0" xfId="2533"/>
    <xf numFmtId="0" fontId="27" fillId="0" borderId="0" xfId="2533" applyFont="1" applyBorder="1" applyAlignment="1">
      <alignment horizontal="centerContinuous" vertical="center"/>
    </xf>
    <xf numFmtId="0" fontId="1" fillId="0" borderId="0" xfId="2533" applyAlignment="1">
      <alignment vertical="center"/>
    </xf>
    <xf numFmtId="0" fontId="26" fillId="0" borderId="0" xfId="2533" applyFont="1" applyBorder="1" applyAlignment="1">
      <alignment horizontal="centerContinuous" vertical="center"/>
    </xf>
    <xf numFmtId="0" fontId="11" fillId="0" borderId="0" xfId="2533" applyFont="1" applyFill="1" applyAlignment="1">
      <alignment horizontal="centerContinuous" vertical="center"/>
    </xf>
    <xf numFmtId="0" fontId="5" fillId="0" borderId="0" xfId="2533" applyFont="1"/>
    <xf numFmtId="0" fontId="3" fillId="0" borderId="19" xfId="2533" applyFont="1" applyFill="1" applyBorder="1" applyAlignment="1">
      <alignment horizontal="center" vertical="center"/>
    </xf>
    <xf numFmtId="0" fontId="3" fillId="0" borderId="28" xfId="2533" applyFont="1" applyFill="1" applyBorder="1" applyAlignment="1">
      <alignment horizontal="left" vertical="center" wrapText="1"/>
    </xf>
    <xf numFmtId="0" fontId="3" fillId="0" borderId="28" xfId="2533" applyNumberFormat="1" applyFont="1" applyFill="1" applyBorder="1" applyAlignment="1">
      <alignment horizontal="center" vertical="center"/>
    </xf>
    <xf numFmtId="4" fontId="3" fillId="0" borderId="29" xfId="2533" applyNumberFormat="1" applyFont="1" applyFill="1" applyBorder="1" applyAlignment="1">
      <alignment vertical="center"/>
    </xf>
    <xf numFmtId="0" fontId="3" fillId="0" borderId="20" xfId="2533" applyFont="1" applyFill="1" applyBorder="1" applyAlignment="1">
      <alignment horizontal="center" vertical="center"/>
    </xf>
    <xf numFmtId="0" fontId="3" fillId="0" borderId="25" xfId="2533" applyNumberFormat="1" applyFont="1" applyFill="1" applyBorder="1" applyAlignment="1">
      <alignment horizontal="center" vertical="center"/>
    </xf>
    <xf numFmtId="4" fontId="3" fillId="0" borderId="25" xfId="2533" applyNumberFormat="1" applyFont="1" applyFill="1" applyBorder="1" applyAlignment="1">
      <alignment vertical="center"/>
    </xf>
    <xf numFmtId="0" fontId="3" fillId="0" borderId="21" xfId="2533" applyFont="1" applyFill="1" applyBorder="1" applyAlignment="1">
      <alignment horizontal="center" vertical="center"/>
    </xf>
    <xf numFmtId="4" fontId="3" fillId="0" borderId="28" xfId="2533" applyNumberFormat="1" applyFont="1" applyFill="1" applyBorder="1" applyAlignment="1">
      <alignment vertical="center"/>
    </xf>
    <xf numFmtId="0" fontId="3" fillId="0" borderId="21" xfId="2533" applyFont="1" applyFill="1" applyBorder="1" applyAlignment="1">
      <alignment horizontal="center"/>
    </xf>
    <xf numFmtId="0" fontId="3" fillId="0" borderId="20" xfId="2533" applyFont="1" applyFill="1" applyBorder="1" applyAlignment="1">
      <alignment horizontal="center"/>
    </xf>
    <xf numFmtId="0" fontId="16" fillId="0" borderId="0" xfId="2533" applyFont="1" applyFill="1" applyAlignment="1">
      <alignment horizontal="center" vertical="center"/>
    </xf>
    <xf numFmtId="0" fontId="16" fillId="0" borderId="0" xfId="2533" applyFont="1" applyFill="1"/>
    <xf numFmtId="0" fontId="3" fillId="0" borderId="29" xfId="2533" applyFont="1" applyFill="1" applyBorder="1" applyAlignment="1">
      <alignment horizontal="center"/>
    </xf>
    <xf numFmtId="0" fontId="3" fillId="0" borderId="25" xfId="2533" applyFont="1" applyFill="1" applyBorder="1" applyAlignment="1">
      <alignment horizontal="center"/>
    </xf>
    <xf numFmtId="0" fontId="16" fillId="0" borderId="20" xfId="2533" applyFont="1" applyFill="1" applyBorder="1" applyAlignment="1">
      <alignment horizontal="center" vertical="center"/>
    </xf>
    <xf numFmtId="0" fontId="28" fillId="0" borderId="19" xfId="2533" applyFont="1" applyBorder="1"/>
    <xf numFmtId="4" fontId="28" fillId="0" borderId="30" xfId="2533" applyNumberFormat="1" applyFont="1" applyBorder="1"/>
    <xf numFmtId="4" fontId="28" fillId="0" borderId="31" xfId="2533" applyNumberFormat="1" applyFont="1" applyBorder="1"/>
    <xf numFmtId="0" fontId="28" fillId="0" borderId="20" xfId="2533" applyFont="1" applyBorder="1"/>
    <xf numFmtId="4" fontId="28" fillId="0" borderId="32" xfId="2533" applyNumberFormat="1" applyFont="1" applyBorder="1"/>
    <xf numFmtId="4" fontId="28" fillId="0" borderId="33" xfId="2533" applyNumberFormat="1" applyFont="1" applyBorder="1"/>
    <xf numFmtId="2" fontId="3" fillId="0" borderId="28" xfId="2533" applyNumberFormat="1" applyFont="1" applyFill="1" applyBorder="1" applyAlignment="1">
      <alignment horizontal="center"/>
    </xf>
    <xf numFmtId="0" fontId="3" fillId="0" borderId="0" xfId="2533" applyFont="1"/>
    <xf numFmtId="0" fontId="3" fillId="0" borderId="20" xfId="2533" applyFont="1" applyBorder="1"/>
    <xf numFmtId="0" fontId="3" fillId="0" borderId="27" xfId="2533" applyFont="1" applyBorder="1" applyAlignment="1">
      <alignment horizontal="center"/>
    </xf>
    <xf numFmtId="0" fontId="2" fillId="0" borderId="0" xfId="2533" applyFont="1"/>
    <xf numFmtId="0" fontId="1" fillId="0" borderId="21" xfId="2533" applyFont="1" applyBorder="1" applyAlignment="1">
      <alignment vertical="center"/>
    </xf>
    <xf numFmtId="0" fontId="1" fillId="0" borderId="20" xfId="2533" applyFont="1" applyBorder="1" applyAlignment="1">
      <alignment vertical="center"/>
    </xf>
    <xf numFmtId="0" fontId="1" fillId="0" borderId="0" xfId="2533" applyAlignment="1">
      <alignment horizontal="centerContinuous" vertical="center"/>
    </xf>
    <xf numFmtId="1" fontId="1" fillId="0" borderId="0" xfId="2533" applyNumberFormat="1"/>
    <xf numFmtId="1" fontId="3" fillId="0" borderId="25" xfId="2533" applyNumberFormat="1" applyFont="1" applyFill="1" applyBorder="1" applyAlignment="1">
      <alignment horizontal="center" vertical="center"/>
    </xf>
    <xf numFmtId="0" fontId="11" fillId="0" borderId="0" xfId="2536" applyFont="1" applyFill="1" applyBorder="1" applyAlignment="1">
      <alignment horizontal="right"/>
    </xf>
    <xf numFmtId="0" fontId="25" fillId="0" borderId="0" xfId="2533" applyFont="1" applyAlignment="1">
      <alignment horizontal="centerContinuous" vertical="center"/>
    </xf>
    <xf numFmtId="0" fontId="3" fillId="0" borderId="0" xfId="2533" applyFont="1" applyAlignment="1">
      <alignment horizontal="centerContinuous" vertical="center"/>
    </xf>
    <xf numFmtId="0" fontId="23" fillId="0" borderId="0" xfId="0" applyFont="1"/>
    <xf numFmtId="0" fontId="23" fillId="0" borderId="0" xfId="0" applyFont="1" applyAlignment="1">
      <alignment horizontal="centerContinuous" vertical="center"/>
    </xf>
    <xf numFmtId="3" fontId="16" fillId="0" borderId="0" xfId="2536" applyNumberFormat="1" applyFont="1" applyFill="1" applyBorder="1" applyAlignment="1">
      <alignment horizontal="center"/>
    </xf>
    <xf numFmtId="3" fontId="13" fillId="0" borderId="0" xfId="2536" applyNumberFormat="1" applyFont="1" applyFill="1" applyAlignment="1">
      <alignment horizontal="center" wrapText="1"/>
    </xf>
    <xf numFmtId="0" fontId="23" fillId="30" borderId="26" xfId="2536" applyFont="1" applyFill="1" applyBorder="1" applyAlignment="1">
      <alignment horizontal="center" vertical="center" wrapText="1"/>
    </xf>
    <xf numFmtId="0" fontId="23" fillId="30" borderId="36" xfId="2536" applyFont="1" applyFill="1" applyBorder="1" applyAlignment="1">
      <alignment horizontal="center" vertical="center" wrapText="1"/>
    </xf>
    <xf numFmtId="0" fontId="17" fillId="0" borderId="0" xfId="2536" applyFont="1" applyFill="1" applyBorder="1" applyAlignment="1">
      <alignment horizontal="right" vertical="center"/>
    </xf>
    <xf numFmtId="1" fontId="22" fillId="0" borderId="0" xfId="2536" applyNumberFormat="1" applyFont="1" applyFill="1" applyBorder="1" applyAlignment="1">
      <alignment horizontal="right" vertical="center"/>
    </xf>
    <xf numFmtId="1" fontId="64" fillId="47" borderId="42" xfId="2536" applyNumberFormat="1" applyFont="1" applyFill="1" applyBorder="1" applyAlignment="1">
      <alignment horizontal="center" vertical="center" wrapText="1"/>
    </xf>
    <xf numFmtId="1" fontId="65" fillId="47" borderId="22" xfId="2536" applyNumberFormat="1" applyFont="1" applyFill="1" applyBorder="1" applyAlignment="1">
      <alignment horizontal="left" vertical="center" wrapText="1" indent="2"/>
    </xf>
    <xf numFmtId="4" fontId="16" fillId="0" borderId="0" xfId="2536" applyNumberFormat="1" applyFont="1"/>
    <xf numFmtId="0" fontId="13" fillId="46" borderId="18" xfId="2533" applyNumberFormat="1" applyFont="1" applyFill="1" applyBorder="1" applyAlignment="1">
      <alignment horizontal="center" vertical="center" wrapText="1"/>
    </xf>
    <xf numFmtId="0" fontId="13" fillId="46" borderId="38" xfId="2533" applyNumberFormat="1" applyFont="1" applyFill="1" applyBorder="1" applyAlignment="1">
      <alignment horizontal="center" vertical="center" wrapText="1"/>
    </xf>
    <xf numFmtId="0" fontId="13" fillId="46" borderId="38" xfId="0" applyNumberFormat="1" applyFont="1" applyFill="1" applyBorder="1" applyAlignment="1">
      <alignment horizontal="center" vertical="center" wrapText="1"/>
    </xf>
    <xf numFmtId="0" fontId="13" fillId="46" borderId="18" xfId="2533" applyFont="1" applyFill="1" applyBorder="1" applyAlignment="1">
      <alignment horizontal="left" vertical="center"/>
    </xf>
    <xf numFmtId="0" fontId="13" fillId="46" borderId="38" xfId="2533" applyFont="1" applyFill="1" applyBorder="1" applyAlignment="1">
      <alignment horizontal="left" vertical="center" wrapText="1"/>
    </xf>
    <xf numFmtId="0" fontId="8" fillId="46" borderId="18" xfId="2533" applyFont="1" applyFill="1" applyBorder="1"/>
    <xf numFmtId="4" fontId="13" fillId="46" borderId="18" xfId="2533" applyNumberFormat="1" applyFont="1" applyFill="1" applyBorder="1"/>
    <xf numFmtId="0" fontId="8" fillId="46" borderId="43" xfId="2533" applyFont="1" applyFill="1" applyBorder="1"/>
    <xf numFmtId="0" fontId="13" fillId="46" borderId="18" xfId="2533" applyFont="1" applyFill="1" applyBorder="1" applyAlignment="1">
      <alignment horizontal="center" vertical="center" wrapText="1"/>
    </xf>
    <xf numFmtId="0" fontId="13" fillId="46" borderId="38" xfId="2533" applyFont="1" applyFill="1" applyBorder="1" applyAlignment="1">
      <alignment horizontal="center" vertical="center" wrapText="1"/>
    </xf>
    <xf numFmtId="0" fontId="13" fillId="46" borderId="38" xfId="2533" applyFont="1" applyFill="1" applyBorder="1" applyAlignment="1">
      <alignment horizontal="center" wrapText="1"/>
    </xf>
    <xf numFmtId="0" fontId="13" fillId="46" borderId="38" xfId="2533" applyNumberFormat="1" applyFont="1" applyFill="1" applyBorder="1" applyAlignment="1">
      <alignment horizontal="center" vertical="center"/>
    </xf>
    <xf numFmtId="4" fontId="13" fillId="46" borderId="38" xfId="2533" applyNumberFormat="1" applyFont="1" applyFill="1" applyBorder="1" applyAlignment="1">
      <alignment vertical="center"/>
    </xf>
    <xf numFmtId="0" fontId="13" fillId="46" borderId="18" xfId="2533" applyFont="1" applyFill="1" applyBorder="1"/>
    <xf numFmtId="0" fontId="13" fillId="46" borderId="38" xfId="2533" applyFont="1" applyFill="1" applyBorder="1"/>
    <xf numFmtId="0" fontId="29" fillId="30" borderId="44" xfId="2533" applyFont="1" applyFill="1" applyBorder="1" applyAlignment="1">
      <alignment horizontal="centerContinuous" vertical="center"/>
    </xf>
    <xf numFmtId="0" fontId="29" fillId="30" borderId="31" xfId="2533" applyFont="1" applyFill="1" applyBorder="1" applyAlignment="1">
      <alignment horizontal="centerContinuous" vertical="center"/>
    </xf>
    <xf numFmtId="0" fontId="29" fillId="30" borderId="45" xfId="2533" applyFont="1" applyFill="1" applyBorder="1" applyAlignment="1">
      <alignment horizontal="center"/>
    </xf>
    <xf numFmtId="0" fontId="29" fillId="30" borderId="46" xfId="2533" applyFont="1" applyFill="1" applyBorder="1" applyAlignment="1">
      <alignment horizontal="center"/>
    </xf>
    <xf numFmtId="0" fontId="16" fillId="0" borderId="47" xfId="2533" applyFont="1" applyFill="1" applyBorder="1" applyAlignment="1">
      <alignment horizontal="center" vertical="center"/>
    </xf>
    <xf numFmtId="0" fontId="28" fillId="0" borderId="24" xfId="2533" applyFont="1" applyBorder="1"/>
    <xf numFmtId="4" fontId="28" fillId="0" borderId="48" xfId="2533" applyNumberFormat="1" applyFont="1" applyBorder="1"/>
    <xf numFmtId="4" fontId="28" fillId="0" borderId="46" xfId="2533" applyNumberFormat="1" applyFont="1" applyBorder="1"/>
    <xf numFmtId="0" fontId="61" fillId="47" borderId="18" xfId="2533" applyFont="1" applyFill="1" applyBorder="1" applyAlignment="1">
      <alignment horizontal="left" vertical="center"/>
    </xf>
    <xf numFmtId="0" fontId="61" fillId="47" borderId="38" xfId="2533" applyFont="1" applyFill="1" applyBorder="1" applyAlignment="1">
      <alignment horizontal="left" vertical="center" wrapText="1"/>
    </xf>
    <xf numFmtId="4" fontId="62" fillId="47" borderId="49" xfId="2533" applyNumberFormat="1" applyFont="1" applyFill="1" applyBorder="1"/>
    <xf numFmtId="4" fontId="62" fillId="47" borderId="23" xfId="2533" applyNumberFormat="1" applyFont="1" applyFill="1" applyBorder="1"/>
    <xf numFmtId="0" fontId="4" fillId="30" borderId="42" xfId="2530" applyFont="1" applyFill="1" applyBorder="1" applyAlignment="1">
      <alignment horizontal="center" vertical="center" wrapText="1"/>
    </xf>
    <xf numFmtId="0" fontId="4" fillId="30" borderId="22" xfId="2530" applyFont="1" applyFill="1" applyBorder="1" applyAlignment="1">
      <alignment horizontal="center" vertical="center" wrapText="1"/>
    </xf>
    <xf numFmtId="0" fontId="23" fillId="0" borderId="32" xfId="2530" applyFont="1" applyFill="1" applyBorder="1" applyAlignment="1">
      <alignment horizontal="center" vertical="center"/>
    </xf>
    <xf numFmtId="0" fontId="23" fillId="0" borderId="2" xfId="2530" applyFont="1" applyFill="1" applyBorder="1" applyAlignment="1">
      <alignment horizontal="left" vertical="center"/>
    </xf>
    <xf numFmtId="3" fontId="14" fillId="0" borderId="0" xfId="2536" applyNumberFormat="1" applyFont="1" applyFill="1" applyBorder="1" applyAlignment="1">
      <alignment horizontal="right"/>
    </xf>
    <xf numFmtId="0" fontId="22" fillId="0" borderId="50" xfId="2536" applyFont="1" applyFill="1" applyBorder="1" applyAlignment="1">
      <alignment horizontal="center" wrapText="1"/>
    </xf>
    <xf numFmtId="0" fontId="11" fillId="0" borderId="51" xfId="2536" applyFont="1" applyFill="1" applyBorder="1" applyAlignment="1">
      <alignment horizontal="centerContinuous" vertical="center"/>
    </xf>
    <xf numFmtId="0" fontId="11" fillId="0" borderId="43" xfId="2536" applyFont="1" applyFill="1" applyBorder="1" applyAlignment="1">
      <alignment horizontal="centerContinuous" vertical="center"/>
    </xf>
    <xf numFmtId="0" fontId="11" fillId="0" borderId="38" xfId="2536" applyFont="1" applyFill="1" applyBorder="1" applyAlignment="1">
      <alignment horizontal="centerContinuous" vertical="center"/>
    </xf>
    <xf numFmtId="0" fontId="3" fillId="30" borderId="42" xfId="2536" applyFont="1" applyFill="1" applyBorder="1" applyAlignment="1">
      <alignment horizontal="center" vertical="center" wrapText="1"/>
    </xf>
    <xf numFmtId="0" fontId="3" fillId="30" borderId="49" xfId="2536" applyFont="1" applyFill="1" applyBorder="1" applyAlignment="1">
      <alignment horizontal="center" vertical="center" wrapText="1"/>
    </xf>
    <xf numFmtId="0" fontId="3" fillId="30" borderId="23" xfId="2536" applyFont="1" applyFill="1" applyBorder="1" applyAlignment="1">
      <alignment horizontal="center" vertical="center" wrapText="1"/>
    </xf>
    <xf numFmtId="0" fontId="16" fillId="0" borderId="0" xfId="2536" applyFont="1" applyBorder="1" applyAlignment="1">
      <alignment horizontal="center" vertical="center" wrapText="1"/>
    </xf>
    <xf numFmtId="0" fontId="16" fillId="0" borderId="0" xfId="2536" applyFont="1" applyBorder="1" applyAlignment="1">
      <alignment horizontal="center" vertical="center"/>
    </xf>
    <xf numFmtId="0" fontId="16" fillId="0" borderId="52" xfId="2536" applyFont="1" applyFill="1" applyBorder="1" applyAlignment="1">
      <alignment horizontal="center" vertical="center"/>
    </xf>
    <xf numFmtId="0" fontId="16" fillId="0" borderId="2" xfId="2536" applyFont="1" applyFill="1" applyBorder="1" applyAlignment="1">
      <alignment horizontal="center" vertical="center"/>
    </xf>
    <xf numFmtId="0" fontId="16" fillId="0" borderId="53" xfId="2536" applyFont="1" applyFill="1" applyBorder="1" applyAlignment="1">
      <alignment horizontal="center" vertical="center"/>
    </xf>
    <xf numFmtId="0" fontId="16" fillId="0" borderId="31" xfId="2536" applyFont="1" applyFill="1" applyBorder="1" applyAlignment="1">
      <alignment horizontal="center" vertical="center"/>
    </xf>
    <xf numFmtId="0" fontId="16" fillId="0" borderId="54" xfId="2536" applyFont="1" applyFill="1" applyBorder="1" applyAlignment="1">
      <alignment horizontal="center" vertical="center"/>
    </xf>
    <xf numFmtId="0" fontId="16" fillId="0" borderId="33" xfId="2536" applyFont="1" applyFill="1" applyBorder="1" applyAlignment="1">
      <alignment horizontal="center" vertical="center"/>
    </xf>
    <xf numFmtId="0" fontId="16" fillId="0" borderId="55" xfId="2536" applyFont="1" applyFill="1" applyBorder="1" applyAlignment="1">
      <alignment horizontal="center" vertical="center"/>
    </xf>
    <xf numFmtId="1" fontId="24" fillId="0" borderId="41" xfId="2536" applyNumberFormat="1" applyFont="1" applyFill="1" applyBorder="1" applyAlignment="1">
      <alignment horizontal="right" vertical="center" wrapText="1"/>
    </xf>
    <xf numFmtId="0" fontId="22" fillId="0" borderId="43" xfId="2536" applyFont="1" applyFill="1" applyBorder="1" applyAlignment="1">
      <alignment horizontal="center" vertical="center"/>
    </xf>
    <xf numFmtId="1" fontId="64" fillId="47" borderId="30" xfId="2536" applyNumberFormat="1" applyFont="1" applyFill="1" applyBorder="1" applyAlignment="1">
      <alignment horizontal="center" vertical="center" wrapText="1"/>
    </xf>
    <xf numFmtId="1" fontId="61" fillId="47" borderId="18" xfId="2536" applyNumberFormat="1" applyFont="1" applyFill="1" applyBorder="1" applyAlignment="1">
      <alignment horizontal="left" vertical="center" wrapText="1"/>
    </xf>
    <xf numFmtId="1" fontId="65" fillId="47" borderId="48" xfId="2536" applyNumberFormat="1" applyFont="1" applyFill="1" applyBorder="1" applyAlignment="1">
      <alignment horizontal="right" vertical="center" wrapText="1"/>
    </xf>
    <xf numFmtId="1" fontId="61" fillId="47" borderId="24" xfId="2536" applyNumberFormat="1" applyFont="1" applyFill="1" applyBorder="1" applyAlignment="1">
      <alignment horizontal="left" vertical="center" wrapText="1" indent="2"/>
    </xf>
    <xf numFmtId="0" fontId="16" fillId="0" borderId="0" xfId="2536" applyFont="1" applyFill="1" applyBorder="1" applyAlignment="1">
      <alignment horizontal="right" vertical="center"/>
    </xf>
    <xf numFmtId="0" fontId="3" fillId="22" borderId="42" xfId="2533" applyFont="1" applyFill="1" applyBorder="1" applyAlignment="1">
      <alignment horizontal="centerContinuous" vertical="center" wrapText="1"/>
    </xf>
    <xf numFmtId="0" fontId="3" fillId="22" borderId="23" xfId="2533" applyFont="1" applyFill="1" applyBorder="1" applyAlignment="1">
      <alignment horizontal="centerContinuous" vertical="center" wrapText="1"/>
    </xf>
    <xf numFmtId="0" fontId="3" fillId="22" borderId="18" xfId="2533" applyFont="1" applyFill="1" applyBorder="1" applyAlignment="1">
      <alignment horizontal="centerContinuous" vertical="center" wrapText="1"/>
    </xf>
    <xf numFmtId="0" fontId="3" fillId="22" borderId="42" xfId="2533" applyFont="1" applyFill="1" applyBorder="1" applyAlignment="1">
      <alignment horizontal="center" vertical="center" wrapText="1"/>
    </xf>
    <xf numFmtId="0" fontId="3" fillId="22" borderId="23" xfId="2533" applyFont="1" applyFill="1" applyBorder="1" applyAlignment="1">
      <alignment horizontal="center" vertical="center" wrapText="1"/>
    </xf>
    <xf numFmtId="0" fontId="3" fillId="22" borderId="58" xfId="2533" applyFont="1" applyFill="1" applyBorder="1" applyAlignment="1">
      <alignment horizontal="center" vertical="center" wrapText="1"/>
    </xf>
    <xf numFmtId="0" fontId="3" fillId="22" borderId="59" xfId="2533" applyFont="1" applyFill="1" applyBorder="1" applyAlignment="1">
      <alignment horizontal="center" vertical="center" wrapText="1"/>
    </xf>
    <xf numFmtId="1" fontId="3" fillId="0" borderId="20" xfId="2533" applyNumberFormat="1" applyFont="1" applyFill="1" applyBorder="1" applyAlignment="1">
      <alignment vertical="center" wrapText="1"/>
    </xf>
    <xf numFmtId="0" fontId="67" fillId="47" borderId="18" xfId="2533" applyFont="1" applyFill="1" applyBorder="1" applyAlignment="1">
      <alignment vertical="center"/>
    </xf>
    <xf numFmtId="4" fontId="67" fillId="47" borderId="60" xfId="2533" applyNumberFormat="1" applyFont="1" applyFill="1" applyBorder="1" applyAlignment="1">
      <alignment horizontal="center" vertical="center"/>
    </xf>
    <xf numFmtId="0" fontId="4" fillId="30" borderId="30" xfId="2533" applyFont="1" applyFill="1" applyBorder="1" applyAlignment="1">
      <alignment horizontal="centerContinuous" vertical="center"/>
    </xf>
    <xf numFmtId="0" fontId="4" fillId="30" borderId="61" xfId="2533" applyFont="1" applyFill="1" applyBorder="1" applyAlignment="1">
      <alignment horizontal="centerContinuous" vertical="center"/>
    </xf>
    <xf numFmtId="0" fontId="4" fillId="30" borderId="62" xfId="2533" applyFont="1" applyFill="1" applyBorder="1" applyAlignment="1">
      <alignment horizontal="centerContinuous" vertical="center"/>
    </xf>
    <xf numFmtId="0" fontId="4" fillId="30" borderId="29" xfId="2533" applyFont="1" applyFill="1" applyBorder="1" applyAlignment="1">
      <alignment horizontal="centerContinuous" vertical="center"/>
    </xf>
    <xf numFmtId="2" fontId="4" fillId="30" borderId="48" xfId="2533" applyNumberFormat="1" applyFont="1" applyFill="1" applyBorder="1" applyAlignment="1">
      <alignment horizontal="center" vertical="center" wrapText="1"/>
    </xf>
    <xf numFmtId="2" fontId="4" fillId="30" borderId="63" xfId="2533" applyNumberFormat="1" applyFont="1" applyFill="1" applyBorder="1" applyAlignment="1">
      <alignment horizontal="center" vertical="center" wrapText="1"/>
    </xf>
    <xf numFmtId="2" fontId="8" fillId="30" borderId="35" xfId="2533" applyNumberFormat="1" applyFont="1" applyFill="1" applyBorder="1" applyAlignment="1">
      <alignment horizontal="center" vertical="center" wrapText="1"/>
    </xf>
    <xf numFmtId="4" fontId="1" fillId="0" borderId="64" xfId="2533" applyNumberFormat="1" applyFill="1" applyBorder="1" applyAlignment="1">
      <alignment horizontal="center" vertical="center"/>
    </xf>
    <xf numFmtId="4" fontId="1" fillId="0" borderId="53" xfId="2533" applyNumberFormat="1" applyFill="1" applyBorder="1" applyAlignment="1">
      <alignment horizontal="center" vertical="center"/>
    </xf>
    <xf numFmtId="4" fontId="1" fillId="0" borderId="34" xfId="2533" applyNumberFormat="1" applyFill="1" applyBorder="1" applyAlignment="1">
      <alignment horizontal="center" vertical="center"/>
    </xf>
    <xf numFmtId="4" fontId="1" fillId="0" borderId="56" xfId="2533" applyNumberFormat="1" applyBorder="1" applyAlignment="1">
      <alignment horizontal="center" vertical="center"/>
    </xf>
    <xf numFmtId="0" fontId="68" fillId="0" borderId="0" xfId="0" applyFont="1" applyAlignment="1">
      <alignment horizontal="centerContinuous" vertical="center"/>
    </xf>
    <xf numFmtId="0" fontId="25" fillId="0" borderId="0" xfId="2531" applyFont="1" applyAlignment="1">
      <alignment horizontal="centerContinuous" vertical="center"/>
    </xf>
    <xf numFmtId="0" fontId="4" fillId="30" borderId="18" xfId="2531" applyFont="1" applyFill="1" applyBorder="1" applyAlignment="1">
      <alignment horizontal="center" vertical="center"/>
    </xf>
    <xf numFmtId="0" fontId="4" fillId="30" borderId="51" xfId="2535" applyFont="1" applyFill="1" applyBorder="1" applyAlignment="1">
      <alignment horizontal="center" vertical="center" wrapText="1"/>
    </xf>
    <xf numFmtId="0" fontId="4" fillId="30" borderId="18" xfId="2535" applyFont="1" applyFill="1" applyBorder="1" applyAlignment="1">
      <alignment horizontal="center" vertical="center" wrapText="1"/>
    </xf>
    <xf numFmtId="0" fontId="3" fillId="0" borderId="19" xfId="2533" applyFont="1" applyBorder="1"/>
    <xf numFmtId="0" fontId="3" fillId="0" borderId="26" xfId="2533" applyFont="1" applyBorder="1" applyAlignment="1">
      <alignment horizontal="center"/>
    </xf>
    <xf numFmtId="0" fontId="63" fillId="47" borderId="42" xfId="2531" applyFont="1" applyFill="1" applyBorder="1"/>
    <xf numFmtId="0" fontId="63" fillId="47" borderId="22" xfId="2531" applyFont="1" applyFill="1" applyBorder="1"/>
    <xf numFmtId="4" fontId="63" fillId="47" borderId="23" xfId="2531" applyNumberFormat="1" applyFont="1" applyFill="1" applyBorder="1"/>
    <xf numFmtId="0" fontId="0" fillId="0" borderId="0" xfId="0" applyAlignment="1">
      <alignment horizontal="centerContinuous" vertical="center"/>
    </xf>
    <xf numFmtId="0" fontId="4" fillId="30" borderId="60" xfId="2530" applyFont="1" applyFill="1" applyBorder="1" applyAlignment="1">
      <alignment horizontal="center" vertical="center" wrapText="1"/>
    </xf>
    <xf numFmtId="1" fontId="23" fillId="0" borderId="2" xfId="2530" applyNumberFormat="1" applyFont="1" applyFill="1" applyBorder="1" applyAlignment="1">
      <alignment horizontal="center" vertical="center"/>
    </xf>
    <xf numFmtId="1" fontId="23" fillId="30" borderId="67" xfId="2536" applyNumberFormat="1" applyFont="1" applyFill="1" applyBorder="1" applyAlignment="1">
      <alignment vertical="center" wrapText="1"/>
    </xf>
    <xf numFmtId="2" fontId="3" fillId="0" borderId="28" xfId="2533" applyNumberFormat="1" applyFont="1" applyFill="1" applyBorder="1"/>
    <xf numFmtId="2" fontId="3" fillId="0" borderId="25" xfId="2533" applyNumberFormat="1" applyFont="1" applyFill="1" applyBorder="1"/>
    <xf numFmtId="0" fontId="23" fillId="23" borderId="51" xfId="2536" applyFont="1" applyFill="1" applyBorder="1" applyAlignment="1">
      <alignment horizontal="center" vertical="center" wrapText="1"/>
    </xf>
    <xf numFmtId="0" fontId="23" fillId="23" borderId="18" xfId="2536" applyFont="1" applyFill="1" applyBorder="1" applyAlignment="1">
      <alignment horizontal="center" vertical="center" wrapText="1"/>
    </xf>
    <xf numFmtId="0" fontId="23" fillId="23" borderId="60" xfId="2536" applyFont="1" applyFill="1" applyBorder="1" applyAlignment="1">
      <alignment horizontal="center" vertical="center" wrapText="1"/>
    </xf>
    <xf numFmtId="0" fontId="69" fillId="0" borderId="0" xfId="2536" applyFont="1" applyFill="1" applyBorder="1" applyAlignment="1">
      <alignment horizontal="right"/>
    </xf>
    <xf numFmtId="0" fontId="18" fillId="0" borderId="0" xfId="2536" applyFont="1" applyFill="1" applyBorder="1" applyAlignment="1">
      <alignment horizontal="right"/>
    </xf>
    <xf numFmtId="0" fontId="23" fillId="0" borderId="0" xfId="0" applyFont="1" applyFill="1"/>
    <xf numFmtId="0" fontId="23" fillId="0" borderId="27" xfId="2531" applyFont="1" applyFill="1" applyBorder="1" applyAlignment="1">
      <alignment horizontal="center"/>
    </xf>
    <xf numFmtId="0" fontId="3" fillId="0" borderId="20" xfId="2533" applyFont="1" applyFill="1" applyBorder="1"/>
    <xf numFmtId="0" fontId="3" fillId="0" borderId="27" xfId="2533" applyFont="1" applyFill="1" applyBorder="1" applyAlignment="1">
      <alignment horizontal="center"/>
    </xf>
    <xf numFmtId="0" fontId="3" fillId="0" borderId="0" xfId="2533" applyFont="1" applyFill="1"/>
    <xf numFmtId="4" fontId="17" fillId="0" borderId="55" xfId="2536" applyNumberFormat="1" applyFont="1" applyFill="1" applyBorder="1" applyAlignment="1">
      <alignment horizontal="center" vertical="center"/>
    </xf>
    <xf numFmtId="4" fontId="17" fillId="0" borderId="68" xfId="2536" applyNumberFormat="1" applyFont="1" applyFill="1" applyBorder="1" applyAlignment="1">
      <alignment horizontal="center" vertical="center"/>
    </xf>
    <xf numFmtId="0" fontId="1" fillId="0" borderId="0" xfId="2533" applyFill="1"/>
    <xf numFmtId="4" fontId="1" fillId="0" borderId="37" xfId="2533" applyNumberFormat="1" applyFill="1" applyBorder="1" applyAlignment="1">
      <alignment horizontal="center" vertical="center"/>
    </xf>
    <xf numFmtId="0" fontId="49" fillId="0" borderId="0" xfId="2536" applyFont="1" applyAlignment="1">
      <alignment horizontal="left" vertical="center"/>
    </xf>
    <xf numFmtId="0" fontId="49" fillId="0" borderId="0" xfId="2533" applyFont="1" applyFill="1"/>
    <xf numFmtId="0" fontId="23" fillId="0" borderId="28" xfId="2533" applyFont="1" applyFill="1" applyBorder="1" applyAlignment="1">
      <alignment horizontal="left" vertical="center" wrapText="1"/>
    </xf>
    <xf numFmtId="0" fontId="23" fillId="0" borderId="21" xfId="2533" applyFont="1" applyFill="1" applyBorder="1" applyAlignment="1">
      <alignment horizontal="center" vertical="center" wrapText="1"/>
    </xf>
    <xf numFmtId="0" fontId="23" fillId="0" borderId="25" xfId="2533" applyFont="1" applyFill="1" applyBorder="1" applyAlignment="1">
      <alignment horizontal="left" vertical="center" wrapText="1"/>
    </xf>
    <xf numFmtId="0" fontId="23" fillId="0" borderId="20" xfId="2533" applyFont="1" applyFill="1" applyBorder="1" applyAlignment="1">
      <alignment horizontal="center" vertical="center" wrapText="1"/>
    </xf>
    <xf numFmtId="0" fontId="23" fillId="48" borderId="25" xfId="0" applyFont="1" applyFill="1" applyBorder="1" applyAlignment="1">
      <alignment horizontal="left" vertical="center" wrapText="1"/>
    </xf>
    <xf numFmtId="0" fontId="66" fillId="48" borderId="20" xfId="0" applyFont="1" applyFill="1" applyBorder="1" applyAlignment="1">
      <alignment horizontal="center" vertical="center" wrapText="1"/>
    </xf>
    <xf numFmtId="0" fontId="23" fillId="0" borderId="39" xfId="2533" applyFont="1" applyFill="1" applyBorder="1" applyAlignment="1">
      <alignment horizontal="center" vertical="center" wrapText="1"/>
    </xf>
    <xf numFmtId="0" fontId="72" fillId="48" borderId="21" xfId="0" applyFont="1" applyFill="1" applyBorder="1" applyAlignment="1">
      <alignment horizontal="center" vertical="center" wrapText="1"/>
    </xf>
    <xf numFmtId="0" fontId="72" fillId="48" borderId="39" xfId="0" applyFont="1" applyFill="1" applyBorder="1" applyAlignment="1">
      <alignment horizontal="center" vertical="center" wrapText="1"/>
    </xf>
    <xf numFmtId="0" fontId="23" fillId="0" borderId="20" xfId="2533" applyFont="1" applyFill="1" applyBorder="1" applyAlignment="1">
      <alignment horizontal="left" vertical="center" wrapText="1"/>
    </xf>
    <xf numFmtId="0" fontId="23" fillId="48" borderId="21" xfId="0" applyFont="1" applyFill="1" applyBorder="1" applyAlignment="1">
      <alignment horizontal="left" vertical="center" wrapText="1"/>
    </xf>
    <xf numFmtId="0" fontId="23" fillId="0" borderId="25" xfId="2533" applyFont="1" applyFill="1" applyBorder="1" applyAlignment="1">
      <alignment horizontal="center" vertical="center" wrapText="1"/>
    </xf>
    <xf numFmtId="0" fontId="23" fillId="48" borderId="20" xfId="0" applyFont="1" applyFill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2533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25" xfId="2533" applyFont="1" applyBorder="1" applyAlignment="1">
      <alignment horizontal="left" vertical="center" wrapText="1"/>
    </xf>
    <xf numFmtId="0" fontId="3" fillId="0" borderId="28" xfId="2533" applyFont="1" applyFill="1" applyBorder="1" applyAlignment="1">
      <alignment horizontal="center"/>
    </xf>
    <xf numFmtId="0" fontId="23" fillId="0" borderId="29" xfId="2533" applyFont="1" applyFill="1" applyBorder="1"/>
    <xf numFmtId="0" fontId="23" fillId="0" borderId="25" xfId="2533" applyFont="1" applyFill="1" applyBorder="1" applyAlignment="1">
      <alignment horizontal="center"/>
    </xf>
    <xf numFmtId="0" fontId="23" fillId="0" borderId="25" xfId="2533" applyFont="1" applyFill="1" applyBorder="1"/>
    <xf numFmtId="0" fontId="23" fillId="0" borderId="0" xfId="2531" applyFont="1" applyAlignment="1">
      <alignment horizontal="right"/>
    </xf>
    <xf numFmtId="2" fontId="22" fillId="0" borderId="0" xfId="2536" applyNumberFormat="1" applyFont="1" applyFill="1" applyBorder="1" applyAlignment="1">
      <alignment horizontal="right" vertical="center"/>
    </xf>
    <xf numFmtId="2" fontId="17" fillId="0" borderId="19" xfId="2536" applyNumberFormat="1" applyFont="1" applyFill="1" applyBorder="1" applyAlignment="1">
      <alignment horizontal="center" vertical="center" wrapText="1"/>
    </xf>
    <xf numFmtId="2" fontId="17" fillId="0" borderId="20" xfId="2536" applyNumberFormat="1" applyFont="1" applyFill="1" applyBorder="1" applyAlignment="1">
      <alignment horizontal="center" vertical="center" wrapText="1"/>
    </xf>
    <xf numFmtId="2" fontId="17" fillId="0" borderId="26" xfId="2536" applyNumberFormat="1" applyFont="1" applyFill="1" applyBorder="1" applyAlignment="1">
      <alignment horizontal="center" vertical="center" wrapText="1"/>
    </xf>
    <xf numFmtId="2" fontId="17" fillId="0" borderId="27" xfId="2536" applyNumberFormat="1" applyFont="1" applyFill="1" applyBorder="1" applyAlignment="1">
      <alignment horizontal="center" vertical="center" wrapText="1"/>
    </xf>
    <xf numFmtId="2" fontId="16" fillId="0" borderId="20" xfId="2536" applyNumberFormat="1" applyFont="1" applyFill="1" applyBorder="1" applyAlignment="1">
      <alignment horizontal="center" vertical="center"/>
    </xf>
    <xf numFmtId="2" fontId="64" fillId="47" borderId="52" xfId="2536" applyNumberFormat="1" applyFont="1" applyFill="1" applyBorder="1" applyAlignment="1">
      <alignment horizontal="center" vertical="center"/>
    </xf>
    <xf numFmtId="4" fontId="17" fillId="0" borderId="69" xfId="2536" applyNumberFormat="1" applyFont="1" applyFill="1" applyBorder="1" applyAlignment="1">
      <alignment horizontal="center" vertical="center"/>
    </xf>
    <xf numFmtId="0" fontId="72" fillId="48" borderId="19" xfId="0" applyFont="1" applyFill="1" applyBorder="1" applyAlignment="1">
      <alignment horizontal="center" vertical="center" wrapText="1"/>
    </xf>
    <xf numFmtId="0" fontId="72" fillId="48" borderId="20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3" fillId="0" borderId="40" xfId="2533" applyFont="1" applyFill="1" applyBorder="1" applyAlignment="1">
      <alignment horizontal="center" vertical="center"/>
    </xf>
    <xf numFmtId="2" fontId="13" fillId="46" borderId="38" xfId="2533" applyNumberFormat="1" applyFont="1" applyFill="1" applyBorder="1" applyAlignment="1">
      <alignment vertical="center"/>
    </xf>
    <xf numFmtId="0" fontId="3" fillId="22" borderId="65" xfId="2533" applyFont="1" applyFill="1" applyBorder="1" applyAlignment="1">
      <alignment horizontal="centerContinuous" vertical="center" wrapText="1"/>
    </xf>
    <xf numFmtId="0" fontId="3" fillId="22" borderId="51" xfId="2533" applyFont="1" applyFill="1" applyBorder="1" applyAlignment="1">
      <alignment horizontal="center" vertical="center" wrapText="1"/>
    </xf>
    <xf numFmtId="2" fontId="3" fillId="0" borderId="27" xfId="2533" applyNumberFormat="1" applyFont="1" applyFill="1" applyBorder="1" applyAlignment="1">
      <alignment horizontal="center" vertical="center" wrapText="1"/>
    </xf>
    <xf numFmtId="0" fontId="3" fillId="22" borderId="22" xfId="2533" applyFont="1" applyFill="1" applyBorder="1" applyAlignment="1">
      <alignment horizontal="center" vertical="center" wrapText="1"/>
    </xf>
    <xf numFmtId="2" fontId="3" fillId="0" borderId="2" xfId="2533" applyNumberFormat="1" applyFont="1" applyFill="1" applyBorder="1" applyAlignment="1">
      <alignment horizontal="center" vertical="center" wrapText="1"/>
    </xf>
    <xf numFmtId="0" fontId="23" fillId="0" borderId="2" xfId="2526" applyFont="1" applyBorder="1"/>
    <xf numFmtId="0" fontId="23" fillId="0" borderId="2" xfId="2526" applyFont="1" applyBorder="1" applyAlignment="1">
      <alignment horizontal="center"/>
    </xf>
    <xf numFmtId="174" fontId="23" fillId="0" borderId="2" xfId="2679" applyNumberFormat="1" applyFont="1" applyBorder="1" applyAlignment="1">
      <alignment vertical="center"/>
    </xf>
    <xf numFmtId="4" fontId="3" fillId="0" borderId="19" xfId="2533" applyNumberFormat="1" applyFont="1" applyBorder="1" applyAlignment="1">
      <alignment horizontal="center"/>
    </xf>
    <xf numFmtId="4" fontId="3" fillId="0" borderId="20" xfId="2533" applyNumberFormat="1" applyFont="1" applyBorder="1" applyAlignment="1">
      <alignment horizontal="center"/>
    </xf>
    <xf numFmtId="4" fontId="3" fillId="0" borderId="20" xfId="2533" applyNumberFormat="1" applyFont="1" applyFill="1" applyBorder="1" applyAlignment="1">
      <alignment horizontal="center"/>
    </xf>
    <xf numFmtId="4" fontId="3" fillId="0" borderId="28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0" fontId="4" fillId="30" borderId="23" xfId="2530" applyFont="1" applyFill="1" applyBorder="1" applyAlignment="1">
      <alignment horizontal="center" vertical="center" wrapText="1"/>
    </xf>
    <xf numFmtId="0" fontId="4" fillId="30" borderId="43" xfId="2530" applyFont="1" applyFill="1" applyBorder="1" applyAlignment="1">
      <alignment horizontal="center" vertical="center" wrapText="1"/>
    </xf>
    <xf numFmtId="0" fontId="23" fillId="0" borderId="72" xfId="2530" applyFont="1" applyFill="1" applyBorder="1" applyAlignment="1">
      <alignment horizontal="center" vertical="center"/>
    </xf>
    <xf numFmtId="0" fontId="23" fillId="0" borderId="53" xfId="2530" applyFont="1" applyFill="1" applyBorder="1" applyAlignment="1">
      <alignment horizontal="left" vertical="center"/>
    </xf>
    <xf numFmtId="170" fontId="23" fillId="0" borderId="34" xfId="2530" applyNumberFormat="1" applyFont="1" applyFill="1" applyBorder="1" applyAlignment="1">
      <alignment horizontal="center" vertical="center"/>
    </xf>
    <xf numFmtId="4" fontId="23" fillId="0" borderId="53" xfId="2530" applyNumberFormat="1" applyFont="1" applyFill="1" applyBorder="1" applyAlignment="1">
      <alignment horizontal="center" vertical="center"/>
    </xf>
    <xf numFmtId="4" fontId="23" fillId="0" borderId="73" xfId="2530" applyNumberFormat="1" applyFont="1" applyFill="1" applyBorder="1" applyAlignment="1">
      <alignment horizontal="center" vertical="center"/>
    </xf>
    <xf numFmtId="4" fontId="23" fillId="0" borderId="2" xfId="2530" applyNumberFormat="1" applyFont="1" applyFill="1" applyBorder="1" applyAlignment="1">
      <alignment horizontal="center" vertical="center"/>
    </xf>
    <xf numFmtId="4" fontId="23" fillId="0" borderId="17" xfId="2530" applyNumberFormat="1" applyFont="1" applyFill="1" applyBorder="1" applyAlignment="1">
      <alignment horizontal="center" vertical="center"/>
    </xf>
    <xf numFmtId="4" fontId="23" fillId="0" borderId="74" xfId="2530" applyNumberFormat="1" applyFont="1" applyFill="1" applyBorder="1" applyAlignment="1">
      <alignment horizontal="center" vertical="center"/>
    </xf>
    <xf numFmtId="0" fontId="23" fillId="0" borderId="53" xfId="2533" applyFont="1" applyBorder="1" applyAlignment="1">
      <alignment horizontal="center"/>
    </xf>
    <xf numFmtId="171" fontId="23" fillId="0" borderId="53" xfId="2533" applyNumberFormat="1" applyFont="1" applyBorder="1" applyAlignment="1">
      <alignment horizontal="center"/>
    </xf>
    <xf numFmtId="0" fontId="61" fillId="47" borderId="2" xfId="2529" applyFont="1" applyFill="1" applyBorder="1" applyAlignment="1">
      <alignment horizontal="left" vertical="center"/>
    </xf>
    <xf numFmtId="4" fontId="61" fillId="47" borderId="2" xfId="2533" applyNumberFormat="1" applyFont="1" applyFill="1" applyBorder="1" applyAlignment="1">
      <alignment vertical="center"/>
    </xf>
    <xf numFmtId="0" fontId="3" fillId="47" borderId="2" xfId="2533" applyFont="1" applyFill="1" applyBorder="1"/>
    <xf numFmtId="171" fontId="63" fillId="47" borderId="2" xfId="2533" applyNumberFormat="1" applyFont="1" applyFill="1" applyBorder="1" applyAlignment="1">
      <alignment horizontal="center"/>
    </xf>
    <xf numFmtId="4" fontId="1" fillId="0" borderId="55" xfId="2533" applyNumberFormat="1" applyFill="1" applyBorder="1" applyAlignment="1">
      <alignment horizontal="center" vertical="center"/>
    </xf>
    <xf numFmtId="4" fontId="1" fillId="0" borderId="74" xfId="2533" applyNumberFormat="1" applyFill="1" applyBorder="1" applyAlignment="1">
      <alignment horizontal="center" vertical="center"/>
    </xf>
    <xf numFmtId="4" fontId="1" fillId="0" borderId="2" xfId="2533" applyNumberFormat="1" applyFill="1" applyBorder="1" applyAlignment="1">
      <alignment horizontal="center" vertical="center"/>
    </xf>
    <xf numFmtId="4" fontId="1" fillId="0" borderId="71" xfId="2533" applyNumberFormat="1" applyFill="1" applyBorder="1" applyAlignment="1">
      <alignment horizontal="center" vertical="center"/>
    </xf>
    <xf numFmtId="0" fontId="5" fillId="0" borderId="0" xfId="2533" applyFont="1" applyBorder="1"/>
    <xf numFmtId="4" fontId="3" fillId="0" borderId="0" xfId="0" applyNumberFormat="1" applyFont="1" applyFill="1" applyBorder="1" applyAlignment="1">
      <alignment horizontal="center" vertical="center"/>
    </xf>
    <xf numFmtId="0" fontId="1" fillId="0" borderId="0" xfId="2533" applyBorder="1"/>
    <xf numFmtId="0" fontId="3" fillId="48" borderId="0" xfId="2534" applyFont="1" applyFill="1" applyAlignment="1">
      <alignment horizontal="center"/>
    </xf>
    <xf numFmtId="0" fontId="3" fillId="48" borderId="0" xfId="2534" applyFont="1" applyFill="1"/>
    <xf numFmtId="0" fontId="3" fillId="48" borderId="0" xfId="2532" applyFont="1" applyFill="1"/>
    <xf numFmtId="0" fontId="3" fillId="0" borderId="0" xfId="2534" applyFont="1" applyAlignment="1">
      <alignment horizontal="left"/>
    </xf>
    <xf numFmtId="0" fontId="13" fillId="30" borderId="42" xfId="2534" applyFont="1" applyFill="1" applyBorder="1" applyAlignment="1">
      <alignment horizontal="center" vertical="center" wrapText="1"/>
    </xf>
    <xf numFmtId="0" fontId="13" fillId="30" borderId="22" xfId="2534" applyFont="1" applyFill="1" applyBorder="1" applyAlignment="1">
      <alignment horizontal="center" vertical="center"/>
    </xf>
    <xf numFmtId="0" fontId="13" fillId="30" borderId="23" xfId="2534" applyFont="1" applyFill="1" applyBorder="1" applyAlignment="1">
      <alignment horizontal="center" vertical="center" wrapText="1"/>
    </xf>
    <xf numFmtId="49" fontId="13" fillId="0" borderId="30" xfId="2534" applyNumberFormat="1" applyFont="1" applyBorder="1" applyAlignment="1">
      <alignment horizontal="center" vertical="center"/>
    </xf>
    <xf numFmtId="0" fontId="13" fillId="0" borderId="52" xfId="2534" applyFont="1" applyBorder="1" applyAlignment="1">
      <alignment vertical="center" wrapText="1"/>
    </xf>
    <xf numFmtId="169" fontId="13" fillId="0" borderId="33" xfId="2678" applyFont="1" applyFill="1" applyBorder="1" applyAlignment="1">
      <alignment horizontal="right" vertical="center"/>
    </xf>
    <xf numFmtId="49" fontId="13" fillId="0" borderId="32" xfId="2534" applyNumberFormat="1" applyFont="1" applyBorder="1" applyAlignment="1">
      <alignment horizontal="center" vertical="center"/>
    </xf>
    <xf numFmtId="0" fontId="13" fillId="0" borderId="2" xfId="2534" applyFont="1" applyBorder="1" applyAlignment="1">
      <alignment vertical="center" wrapText="1"/>
    </xf>
    <xf numFmtId="49" fontId="16" fillId="0" borderId="32" xfId="2534" applyNumberFormat="1" applyFont="1" applyBorder="1" applyAlignment="1">
      <alignment horizontal="center" vertical="center"/>
    </xf>
    <xf numFmtId="0" fontId="16" fillId="0" borderId="2" xfId="2534" applyFont="1" applyBorder="1" applyAlignment="1">
      <alignment vertical="center" wrapText="1"/>
    </xf>
    <xf numFmtId="169" fontId="16" fillId="0" borderId="33" xfId="2678" applyFont="1" applyFill="1" applyBorder="1" applyAlignment="1">
      <alignment horizontal="right" vertical="center"/>
    </xf>
    <xf numFmtId="165" fontId="3" fillId="48" borderId="0" xfId="2534" applyNumberFormat="1" applyFont="1" applyFill="1"/>
    <xf numFmtId="49" fontId="61" fillId="47" borderId="26" xfId="2534" applyNumberFormat="1" applyFont="1" applyFill="1" applyBorder="1" applyAlignment="1">
      <alignment vertical="center"/>
    </xf>
    <xf numFmtId="49" fontId="61" fillId="47" borderId="44" xfId="2534" applyNumberFormat="1" applyFont="1" applyFill="1" applyBorder="1" applyAlignment="1">
      <alignment vertical="center"/>
    </xf>
    <xf numFmtId="169" fontId="61" fillId="47" borderId="31" xfId="2678" applyFont="1" applyFill="1" applyBorder="1" applyAlignment="1">
      <alignment horizontal="right" vertical="center"/>
    </xf>
    <xf numFmtId="49" fontId="61" fillId="47" borderId="27" xfId="2534" applyNumberFormat="1" applyFont="1" applyFill="1" applyBorder="1" applyAlignment="1">
      <alignment vertical="center"/>
    </xf>
    <xf numFmtId="49" fontId="61" fillId="47" borderId="54" xfId="2534" applyNumberFormat="1" applyFont="1" applyFill="1" applyBorder="1" applyAlignment="1">
      <alignment vertical="center"/>
    </xf>
    <xf numFmtId="169" fontId="61" fillId="47" borderId="33" xfId="2678" applyFont="1" applyFill="1" applyBorder="1" applyAlignment="1">
      <alignment horizontal="right" vertical="center"/>
    </xf>
    <xf numFmtId="49" fontId="61" fillId="47" borderId="36" xfId="2534" applyNumberFormat="1" applyFont="1" applyFill="1" applyBorder="1" applyAlignment="1">
      <alignment vertical="center"/>
    </xf>
    <xf numFmtId="49" fontId="61" fillId="47" borderId="45" xfId="2534" applyNumberFormat="1" applyFont="1" applyFill="1" applyBorder="1" applyAlignment="1">
      <alignment vertical="center"/>
    </xf>
    <xf numFmtId="169" fontId="61" fillId="47" borderId="46" xfId="2678" applyFont="1" applyFill="1" applyBorder="1" applyAlignment="1">
      <alignment horizontal="right" vertical="center"/>
    </xf>
    <xf numFmtId="0" fontId="23" fillId="23" borderId="22" xfId="0" applyFont="1" applyFill="1" applyBorder="1" applyAlignment="1">
      <alignment horizontal="center" vertical="center" wrapText="1"/>
    </xf>
    <xf numFmtId="0" fontId="23" fillId="23" borderId="23" xfId="0" applyFont="1" applyFill="1" applyBorder="1" applyAlignment="1">
      <alignment horizontal="center" vertical="center" wrapText="1"/>
    </xf>
    <xf numFmtId="169" fontId="16" fillId="0" borderId="20" xfId="2678" applyFont="1" applyFill="1" applyBorder="1" applyAlignment="1">
      <alignment horizontal="center" vertical="center"/>
    </xf>
    <xf numFmtId="169" fontId="22" fillId="0" borderId="0" xfId="2678" applyFont="1" applyFill="1" applyBorder="1" applyAlignment="1">
      <alignment horizontal="right" vertical="center"/>
    </xf>
    <xf numFmtId="169" fontId="64" fillId="47" borderId="22" xfId="2678" applyFont="1" applyFill="1" applyBorder="1" applyAlignment="1">
      <alignment horizontal="center" vertical="center"/>
    </xf>
    <xf numFmtId="169" fontId="65" fillId="47" borderId="63" xfId="2678" applyFont="1" applyFill="1" applyBorder="1" applyAlignment="1">
      <alignment horizontal="center" vertical="center"/>
    </xf>
    <xf numFmtId="169" fontId="3" fillId="0" borderId="25" xfId="2678" applyFont="1" applyFill="1" applyBorder="1" applyAlignment="1">
      <alignment horizontal="center" vertical="center"/>
    </xf>
    <xf numFmtId="169" fontId="3" fillId="0" borderId="28" xfId="2678" applyFont="1" applyFill="1" applyBorder="1" applyAlignment="1">
      <alignment horizontal="center" vertical="center"/>
    </xf>
    <xf numFmtId="169" fontId="3" fillId="0" borderId="29" xfId="2678" applyFont="1" applyFill="1" applyBorder="1" applyAlignment="1">
      <alignment horizontal="center"/>
    </xf>
    <xf numFmtId="169" fontId="3" fillId="0" borderId="25" xfId="2678" applyFont="1" applyFill="1" applyBorder="1" applyAlignment="1">
      <alignment horizontal="center"/>
    </xf>
    <xf numFmtId="169" fontId="3" fillId="0" borderId="28" xfId="2678" applyFont="1" applyFill="1" applyBorder="1" applyAlignment="1">
      <alignment horizontal="center"/>
    </xf>
    <xf numFmtId="169" fontId="8" fillId="46" borderId="18" xfId="2533" applyNumberFormat="1" applyFont="1" applyFill="1" applyBorder="1"/>
    <xf numFmtId="169" fontId="13" fillId="46" borderId="38" xfId="2533" applyNumberFormat="1" applyFont="1" applyFill="1" applyBorder="1" applyAlignment="1">
      <alignment horizontal="center" vertical="center"/>
    </xf>
    <xf numFmtId="169" fontId="13" fillId="46" borderId="38" xfId="2533" applyNumberFormat="1" applyFont="1" applyFill="1" applyBorder="1"/>
    <xf numFmtId="169" fontId="23" fillId="0" borderId="34" xfId="2678" applyFont="1" applyFill="1" applyBorder="1" applyAlignment="1">
      <alignment horizontal="center" vertical="center"/>
    </xf>
    <xf numFmtId="169" fontId="23" fillId="0" borderId="37" xfId="2678" applyFont="1" applyFill="1" applyBorder="1" applyAlignment="1">
      <alignment horizontal="center" vertical="center"/>
    </xf>
    <xf numFmtId="169" fontId="23" fillId="0" borderId="77" xfId="2678" applyFont="1" applyFill="1" applyBorder="1" applyAlignment="1">
      <alignment horizontal="center" vertical="center"/>
    </xf>
    <xf numFmtId="169" fontId="61" fillId="47" borderId="2" xfId="2678" applyFont="1" applyFill="1" applyBorder="1" applyAlignment="1">
      <alignment vertical="center"/>
    </xf>
    <xf numFmtId="0" fontId="4" fillId="30" borderId="78" xfId="2533" applyFont="1" applyFill="1" applyBorder="1" applyAlignment="1">
      <alignment horizontal="centerContinuous" vertical="center"/>
    </xf>
    <xf numFmtId="0" fontId="4" fillId="30" borderId="0" xfId="2533" applyFont="1" applyFill="1" applyBorder="1" applyAlignment="1">
      <alignment horizontal="centerContinuous" vertical="center"/>
    </xf>
    <xf numFmtId="0" fontId="4" fillId="30" borderId="79" xfId="2533" applyFont="1" applyFill="1" applyBorder="1" applyAlignment="1">
      <alignment horizontal="centerContinuous" vertical="center"/>
    </xf>
    <xf numFmtId="0" fontId="4" fillId="30" borderId="75" xfId="2533" applyFont="1" applyFill="1" applyBorder="1" applyAlignment="1">
      <alignment horizontal="centerContinuous" vertical="center"/>
    </xf>
    <xf numFmtId="0" fontId="91" fillId="0" borderId="0" xfId="0" applyFont="1"/>
    <xf numFmtId="0" fontId="4" fillId="30" borderId="18" xfId="0" applyFont="1" applyFill="1" applyBorder="1" applyAlignment="1">
      <alignment horizontal="centerContinuous" vertical="center"/>
    </xf>
    <xf numFmtId="0" fontId="0" fillId="30" borderId="43" xfId="0" applyFill="1" applyBorder="1" applyAlignment="1">
      <alignment horizontal="centerContinuous" vertical="center"/>
    </xf>
    <xf numFmtId="0" fontId="4" fillId="30" borderId="18" xfId="0" applyFont="1" applyFill="1" applyBorder="1" applyAlignment="1">
      <alignment horizontal="center" vertical="center" wrapText="1"/>
    </xf>
    <xf numFmtId="0" fontId="5" fillId="0" borderId="65" xfId="0" applyFont="1" applyBorder="1"/>
    <xf numFmtId="0" fontId="0" fillId="0" borderId="66" xfId="0" applyBorder="1"/>
    <xf numFmtId="4" fontId="0" fillId="0" borderId="67" xfId="0" applyNumberFormat="1" applyBorder="1"/>
    <xf numFmtId="0" fontId="67" fillId="47" borderId="51" xfId="0" applyFont="1" applyFill="1" applyBorder="1"/>
    <xf numFmtId="0" fontId="67" fillId="47" borderId="43" xfId="0" applyFont="1" applyFill="1" applyBorder="1"/>
    <xf numFmtId="4" fontId="67" fillId="47" borderId="18" xfId="0" applyNumberFormat="1" applyFont="1" applyFill="1" applyBorder="1" applyAlignment="1">
      <alignment horizontal="center" vertical="center"/>
    </xf>
    <xf numFmtId="4" fontId="1" fillId="0" borderId="21" xfId="2533" applyNumberFormat="1" applyBorder="1" applyAlignment="1">
      <alignment vertical="center"/>
    </xf>
    <xf numFmtId="4" fontId="67" fillId="47" borderId="18" xfId="2533" applyNumberFormat="1" applyFont="1" applyFill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 wrapText="1"/>
    </xf>
    <xf numFmtId="169" fontId="3" fillId="0" borderId="32" xfId="2678" applyFont="1" applyBorder="1" applyAlignment="1">
      <alignment horizontal="center" vertical="center" wrapText="1"/>
    </xf>
    <xf numFmtId="169" fontId="3" fillId="0" borderId="33" xfId="2678" applyFont="1" applyBorder="1" applyAlignment="1">
      <alignment horizontal="center" vertical="center" wrapText="1"/>
    </xf>
    <xf numFmtId="169" fontId="4" fillId="45" borderId="51" xfId="2678" applyFont="1" applyFill="1" applyBorder="1" applyAlignment="1">
      <alignment horizontal="center" vertical="center" wrapText="1"/>
    </xf>
    <xf numFmtId="169" fontId="4" fillId="45" borderId="23" xfId="2678" applyFont="1" applyFill="1" applyBorder="1" applyAlignment="1">
      <alignment horizontal="center" vertical="center" wrapText="1"/>
    </xf>
    <xf numFmtId="1" fontId="4" fillId="45" borderId="18" xfId="2533" applyNumberFormat="1" applyFont="1" applyFill="1" applyBorder="1" applyAlignment="1">
      <alignment vertical="center" wrapText="1"/>
    </xf>
    <xf numFmtId="2" fontId="4" fillId="45" borderId="51" xfId="2533" applyNumberFormat="1" applyFont="1" applyFill="1" applyBorder="1" applyAlignment="1">
      <alignment horizontal="center" vertical="center" wrapText="1"/>
    </xf>
    <xf numFmtId="2" fontId="4" fillId="45" borderId="22" xfId="2533" applyNumberFormat="1" applyFont="1" applyFill="1" applyBorder="1" applyAlignment="1">
      <alignment horizontal="center" vertical="center" wrapText="1"/>
    </xf>
    <xf numFmtId="0" fontId="23" fillId="0" borderId="32" xfId="0" applyFont="1" applyBorder="1" applyAlignment="1">
      <alignment horizontal="center"/>
    </xf>
    <xf numFmtId="0" fontId="23" fillId="45" borderId="48" xfId="0" applyFont="1" applyFill="1" applyBorder="1"/>
    <xf numFmtId="0" fontId="8" fillId="45" borderId="63" xfId="0" applyFont="1" applyFill="1" applyBorder="1"/>
    <xf numFmtId="0" fontId="23" fillId="45" borderId="63" xfId="0" applyFont="1" applyFill="1" applyBorder="1"/>
    <xf numFmtId="169" fontId="8" fillId="45" borderId="46" xfId="0" applyNumberFormat="1" applyFont="1" applyFill="1" applyBorder="1"/>
    <xf numFmtId="0" fontId="8" fillId="30" borderId="52" xfId="0" applyFont="1" applyFill="1" applyBorder="1" applyAlignment="1">
      <alignment horizontal="center" vertical="center" wrapText="1"/>
    </xf>
    <xf numFmtId="0" fontId="8" fillId="30" borderId="31" xfId="0" applyFont="1" applyFill="1" applyBorder="1" applyAlignment="1">
      <alignment horizontal="center" vertical="center" wrapText="1"/>
    </xf>
    <xf numFmtId="169" fontId="23" fillId="0" borderId="2" xfId="2678" applyFont="1" applyBorder="1" applyAlignment="1">
      <alignment horizontal="left" vertical="center"/>
    </xf>
    <xf numFmtId="169" fontId="23" fillId="0" borderId="33" xfId="2678" applyFont="1" applyBorder="1" applyAlignment="1">
      <alignment horizontal="left" vertical="center"/>
    </xf>
    <xf numFmtId="169" fontId="23" fillId="0" borderId="2" xfId="2678" applyNumberFormat="1" applyFont="1" applyBorder="1" applyAlignment="1">
      <alignment horizontal="left" vertical="center"/>
    </xf>
    <xf numFmtId="170" fontId="3" fillId="0" borderId="19" xfId="0" applyNumberFormat="1" applyFont="1" applyBorder="1" applyAlignment="1">
      <alignment horizontal="center"/>
    </xf>
    <xf numFmtId="3" fontId="3" fillId="0" borderId="19" xfId="0" applyNumberFormat="1" applyFont="1" applyBorder="1" applyAlignment="1">
      <alignment horizontal="center"/>
    </xf>
    <xf numFmtId="4" fontId="3" fillId="0" borderId="20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3" fontId="3" fillId="0" borderId="21" xfId="0" applyNumberFormat="1" applyFont="1" applyBorder="1" applyAlignment="1">
      <alignment horizontal="center"/>
    </xf>
    <xf numFmtId="3" fontId="3" fillId="0" borderId="20" xfId="0" applyNumberFormat="1" applyFont="1" applyFill="1" applyBorder="1" applyAlignment="1">
      <alignment horizontal="center"/>
    </xf>
    <xf numFmtId="0" fontId="8" fillId="30" borderId="30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/>
    </xf>
    <xf numFmtId="0" fontId="1" fillId="0" borderId="0" xfId="2533" applyFont="1"/>
    <xf numFmtId="169" fontId="3" fillId="48" borderId="0" xfId="2532" applyNumberFormat="1" applyFont="1" applyFill="1"/>
    <xf numFmtId="169" fontId="4" fillId="48" borderId="0" xfId="2678" applyFont="1" applyFill="1"/>
    <xf numFmtId="0" fontId="4" fillId="48" borderId="0" xfId="2532" applyFont="1" applyFill="1"/>
    <xf numFmtId="0" fontId="93" fillId="0" borderId="0" xfId="2536" applyFont="1" applyFill="1" applyBorder="1"/>
    <xf numFmtId="0" fontId="94" fillId="0" borderId="0" xfId="2533" applyFont="1"/>
    <xf numFmtId="0" fontId="94" fillId="0" borderId="0" xfId="2533" applyFont="1" applyFill="1"/>
    <xf numFmtId="0" fontId="95" fillId="0" borderId="0" xfId="2533" applyFont="1"/>
    <xf numFmtId="0" fontId="94" fillId="0" borderId="0" xfId="0" applyFont="1" applyAlignment="1">
      <alignment horizontal="centerContinuous" vertical="center"/>
    </xf>
    <xf numFmtId="0" fontId="13" fillId="47" borderId="2" xfId="2529" applyFont="1" applyFill="1" applyBorder="1" applyAlignment="1">
      <alignment horizontal="left" vertical="center"/>
    </xf>
    <xf numFmtId="0" fontId="93" fillId="0" borderId="0" xfId="2533" applyFont="1"/>
    <xf numFmtId="0" fontId="1" fillId="49" borderId="0" xfId="0" applyFont="1" applyFill="1" applyBorder="1"/>
    <xf numFmtId="0" fontId="1" fillId="49" borderId="0" xfId="2533" applyFill="1" applyBorder="1"/>
    <xf numFmtId="0" fontId="1" fillId="49" borderId="0" xfId="2533" applyFont="1" applyFill="1" applyBorder="1"/>
    <xf numFmtId="1" fontId="23" fillId="0" borderId="53" xfId="2530" applyNumberFormat="1" applyFont="1" applyFill="1" applyBorder="1" applyAlignment="1">
      <alignment horizontal="center" vertical="center"/>
    </xf>
    <xf numFmtId="169" fontId="23" fillId="0" borderId="2" xfId="2679" applyNumberFormat="1" applyFont="1" applyFill="1" applyBorder="1" applyAlignment="1">
      <alignment vertical="center"/>
    </xf>
    <xf numFmtId="49" fontId="61" fillId="47" borderId="70" xfId="2534" applyNumberFormat="1" applyFont="1" applyFill="1" applyBorder="1" applyAlignment="1">
      <alignment vertical="center"/>
    </xf>
    <xf numFmtId="0" fontId="96" fillId="22" borderId="0" xfId="2535" applyFont="1" applyFill="1" applyBorder="1" applyAlignment="1">
      <alignment horizontal="left" vertical="center"/>
    </xf>
    <xf numFmtId="49" fontId="13" fillId="22" borderId="64" xfId="2534" applyNumberFormat="1" applyFont="1" applyFill="1" applyBorder="1" applyAlignment="1">
      <alignment vertical="center"/>
    </xf>
    <xf numFmtId="174" fontId="13" fillId="22" borderId="56" xfId="2678" applyNumberFormat="1" applyFont="1" applyFill="1" applyBorder="1" applyAlignment="1">
      <alignment horizontal="right" vertical="center"/>
    </xf>
    <xf numFmtId="0" fontId="93" fillId="50" borderId="0" xfId="2536" applyFont="1" applyFill="1" applyBorder="1"/>
    <xf numFmtId="0" fontId="16" fillId="0" borderId="0" xfId="0" applyFont="1" applyAlignment="1">
      <alignment vertical="center"/>
    </xf>
    <xf numFmtId="49" fontId="19" fillId="0" borderId="0" xfId="2536" applyNumberFormat="1" applyFont="1" applyFill="1" applyBorder="1" applyAlignment="1">
      <alignment horizontal="left" vertical="center"/>
    </xf>
    <xf numFmtId="0" fontId="4" fillId="30" borderId="43" xfId="2533" applyFont="1" applyFill="1" applyBorder="1" applyAlignment="1">
      <alignment horizontal="center" vertical="center" wrapText="1"/>
    </xf>
    <xf numFmtId="0" fontId="4" fillId="30" borderId="69" xfId="2533" applyFont="1" applyFill="1" applyBorder="1" applyAlignment="1">
      <alignment horizontal="center" vertical="center" wrapText="1"/>
    </xf>
    <xf numFmtId="4" fontId="3" fillId="0" borderId="32" xfId="0" applyNumberFormat="1" applyFont="1" applyFill="1" applyBorder="1" applyAlignment="1">
      <alignment horizontal="center" vertical="center" wrapText="1"/>
    </xf>
    <xf numFmtId="2" fontId="4" fillId="50" borderId="18" xfId="2533" applyNumberFormat="1" applyFont="1" applyFill="1" applyBorder="1" applyAlignment="1">
      <alignment horizontal="center" vertical="center"/>
    </xf>
    <xf numFmtId="4" fontId="61" fillId="47" borderId="33" xfId="2678" applyNumberFormat="1" applyFont="1" applyFill="1" applyBorder="1" applyAlignment="1">
      <alignment horizontal="right" vertical="center"/>
    </xf>
    <xf numFmtId="4" fontId="3" fillId="0" borderId="20" xfId="0" applyNumberFormat="1" applyFont="1" applyFill="1" applyBorder="1" applyAlignment="1">
      <alignment horizontal="center"/>
    </xf>
    <xf numFmtId="1" fontId="25" fillId="0" borderId="67" xfId="2503" applyNumberFormat="1" applyFont="1" applyFill="1" applyBorder="1" applyAlignment="1">
      <alignment horizontal="center" vertical="center" wrapText="1"/>
    </xf>
    <xf numFmtId="1" fontId="22" fillId="0" borderId="39" xfId="2536" applyNumberFormat="1" applyFont="1" applyFill="1" applyBorder="1" applyAlignment="1">
      <alignment horizontal="center" vertical="center" wrapText="1"/>
    </xf>
    <xf numFmtId="0" fontId="16" fillId="0" borderId="40" xfId="2536" applyFont="1" applyFill="1" applyBorder="1" applyAlignment="1">
      <alignment horizontal="center" vertical="center"/>
    </xf>
    <xf numFmtId="1" fontId="13" fillId="0" borderId="51" xfId="2536" applyNumberFormat="1" applyFont="1" applyFill="1" applyBorder="1" applyAlignment="1">
      <alignment horizontal="left" vertical="center" wrapText="1"/>
    </xf>
    <xf numFmtId="2" fontId="13" fillId="0" borderId="51" xfId="2536" applyNumberFormat="1" applyFont="1" applyFill="1" applyBorder="1" applyAlignment="1">
      <alignment horizontal="center" vertical="center" wrapText="1"/>
    </xf>
    <xf numFmtId="2" fontId="13" fillId="0" borderId="18" xfId="2536" applyNumberFormat="1" applyFont="1" applyFill="1" applyBorder="1" applyAlignment="1">
      <alignment horizontal="center" vertical="center"/>
    </xf>
    <xf numFmtId="169" fontId="13" fillId="0" borderId="18" xfId="2678" applyFont="1" applyFill="1" applyBorder="1" applyAlignment="1">
      <alignment horizontal="center" vertical="center"/>
    </xf>
    <xf numFmtId="0" fontId="16" fillId="0" borderId="39" xfId="2536" applyFont="1" applyFill="1" applyBorder="1" applyAlignment="1">
      <alignment horizontal="center" vertical="center"/>
    </xf>
    <xf numFmtId="1" fontId="13" fillId="0" borderId="18" xfId="2536" applyNumberFormat="1" applyFont="1" applyFill="1" applyBorder="1" applyAlignment="1">
      <alignment horizontal="left" vertical="center" wrapText="1"/>
    </xf>
    <xf numFmtId="2" fontId="13" fillId="0" borderId="18" xfId="2536" applyNumberFormat="1" applyFont="1" applyFill="1" applyBorder="1" applyAlignment="1">
      <alignment horizontal="center" vertical="center" wrapText="1"/>
    </xf>
    <xf numFmtId="0" fontId="17" fillId="0" borderId="49" xfId="2536" applyFont="1" applyFill="1" applyBorder="1" applyAlignment="1">
      <alignment horizontal="center" vertical="center"/>
    </xf>
    <xf numFmtId="0" fontId="17" fillId="0" borderId="22" xfId="2536" applyFont="1" applyFill="1" applyBorder="1" applyAlignment="1">
      <alignment horizontal="center" vertical="center"/>
    </xf>
    <xf numFmtId="2" fontId="17" fillId="0" borderId="22" xfId="2536" applyNumberFormat="1" applyFont="1" applyFill="1" applyBorder="1" applyAlignment="1">
      <alignment horizontal="center" vertical="center"/>
    </xf>
    <xf numFmtId="0" fontId="17" fillId="0" borderId="23" xfId="2536" applyFont="1" applyFill="1" applyBorder="1" applyAlignment="1">
      <alignment horizontal="center" vertical="center"/>
    </xf>
    <xf numFmtId="169" fontId="13" fillId="0" borderId="40" xfId="2678" applyFont="1" applyFill="1" applyBorder="1" applyAlignment="1">
      <alignment horizontal="left" vertical="center" wrapText="1"/>
    </xf>
    <xf numFmtId="169" fontId="13" fillId="0" borderId="40" xfId="2678" applyFont="1" applyFill="1" applyBorder="1" applyAlignment="1">
      <alignment horizontal="center" vertical="center" wrapText="1"/>
    </xf>
    <xf numFmtId="169" fontId="17" fillId="0" borderId="76" xfId="2678" applyFont="1" applyFill="1" applyBorder="1" applyAlignment="1">
      <alignment horizontal="center" vertical="center"/>
    </xf>
    <xf numFmtId="1" fontId="13" fillId="0" borderId="24" xfId="2536" applyNumberFormat="1" applyFont="1" applyFill="1" applyBorder="1" applyAlignment="1">
      <alignment horizontal="left" vertical="center" wrapText="1" indent="2"/>
    </xf>
    <xf numFmtId="2" fontId="22" fillId="0" borderId="24" xfId="2536" applyNumberFormat="1" applyFont="1" applyFill="1" applyBorder="1" applyAlignment="1">
      <alignment horizontal="center" vertical="center"/>
    </xf>
    <xf numFmtId="4" fontId="17" fillId="0" borderId="45" xfId="2536" applyNumberFormat="1" applyFont="1" applyFill="1" applyBorder="1" applyAlignment="1">
      <alignment horizontal="center" vertical="center"/>
    </xf>
    <xf numFmtId="4" fontId="97" fillId="47" borderId="49" xfId="2533" applyNumberFormat="1" applyFont="1" applyFill="1" applyBorder="1"/>
    <xf numFmtId="0" fontId="13" fillId="48" borderId="0" xfId="2534" applyFont="1" applyFill="1" applyAlignment="1">
      <alignment horizontal="center" wrapText="1"/>
    </xf>
    <xf numFmtId="3" fontId="23" fillId="30" borderId="81" xfId="0" applyNumberFormat="1" applyFont="1" applyFill="1" applyBorder="1" applyAlignment="1">
      <alignment horizontal="center" vertical="center" wrapText="1"/>
    </xf>
    <xf numFmtId="3" fontId="23" fillId="30" borderId="58" xfId="0" applyNumberFormat="1" applyFont="1" applyFill="1" applyBorder="1" applyAlignment="1">
      <alignment horizontal="center" vertical="center" wrapText="1"/>
    </xf>
    <xf numFmtId="0" fontId="21" fillId="0" borderId="0" xfId="2536" applyFont="1" applyFill="1" applyBorder="1" applyAlignment="1">
      <alignment horizontal="center" wrapText="1"/>
    </xf>
    <xf numFmtId="0" fontId="23" fillId="30" borderId="19" xfId="2536" applyFont="1" applyFill="1" applyBorder="1" applyAlignment="1">
      <alignment horizontal="center" vertical="center" wrapText="1"/>
    </xf>
    <xf numFmtId="0" fontId="23" fillId="30" borderId="24" xfId="2536" applyFont="1" applyFill="1" applyBorder="1" applyAlignment="1">
      <alignment horizontal="center" vertical="center" wrapText="1"/>
    </xf>
    <xf numFmtId="1" fontId="23" fillId="30" borderId="65" xfId="2536" applyNumberFormat="1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3" fontId="23" fillId="30" borderId="19" xfId="2536" applyNumberFormat="1" applyFont="1" applyFill="1" applyBorder="1" applyAlignment="1">
      <alignment horizontal="center" vertical="center" wrapText="1"/>
    </xf>
    <xf numFmtId="3" fontId="23" fillId="30" borderId="24" xfId="2536" applyNumberFormat="1" applyFont="1" applyFill="1" applyBorder="1" applyAlignment="1">
      <alignment horizontal="center" vertical="center" wrapText="1"/>
    </xf>
    <xf numFmtId="3" fontId="23" fillId="30" borderId="55" xfId="0" applyNumberFormat="1" applyFont="1" applyFill="1" applyBorder="1" applyAlignment="1">
      <alignment horizontal="center" vertical="center" wrapText="1"/>
    </xf>
    <xf numFmtId="3" fontId="23" fillId="30" borderId="80" xfId="0" applyNumberFormat="1" applyFont="1" applyFill="1" applyBorder="1" applyAlignment="1">
      <alignment horizontal="center" vertical="center" wrapText="1"/>
    </xf>
    <xf numFmtId="3" fontId="23" fillId="30" borderId="68" xfId="0" applyNumberFormat="1" applyFont="1" applyFill="1" applyBorder="1" applyAlignment="1">
      <alignment horizontal="center" vertical="center" wrapText="1"/>
    </xf>
    <xf numFmtId="3" fontId="23" fillId="30" borderId="59" xfId="0" applyNumberFormat="1" applyFont="1" applyFill="1" applyBorder="1" applyAlignment="1">
      <alignment horizontal="center" vertical="center" wrapText="1"/>
    </xf>
    <xf numFmtId="1" fontId="23" fillId="30" borderId="67" xfId="2536" applyNumberFormat="1" applyFont="1" applyFill="1" applyBorder="1" applyAlignment="1">
      <alignment horizontal="center" vertical="center" wrapText="1"/>
    </xf>
    <xf numFmtId="1" fontId="23" fillId="30" borderId="39" xfId="2536" applyNumberFormat="1" applyFont="1" applyFill="1" applyBorder="1" applyAlignment="1">
      <alignment horizontal="center" vertical="center" wrapText="1"/>
    </xf>
    <xf numFmtId="1" fontId="23" fillId="30" borderId="40" xfId="2536" applyNumberFormat="1" applyFont="1" applyFill="1" applyBorder="1" applyAlignment="1">
      <alignment horizontal="center" vertical="center" wrapText="1"/>
    </xf>
    <xf numFmtId="0" fontId="29" fillId="30" borderId="67" xfId="2533" applyFont="1" applyFill="1" applyBorder="1" applyAlignment="1">
      <alignment horizontal="center" vertical="center"/>
    </xf>
    <xf numFmtId="0" fontId="29" fillId="30" borderId="40" xfId="2533" applyFont="1" applyFill="1" applyBorder="1" applyAlignment="1">
      <alignment horizontal="center" vertical="center"/>
    </xf>
    <xf numFmtId="0" fontId="29" fillId="30" borderId="26" xfId="2533" applyFont="1" applyFill="1" applyBorder="1" applyAlignment="1">
      <alignment horizontal="center" vertical="center"/>
    </xf>
    <xf numFmtId="0" fontId="29" fillId="30" borderId="29" xfId="2533" applyFont="1" applyFill="1" applyBorder="1" applyAlignment="1">
      <alignment horizontal="center" vertical="center"/>
    </xf>
    <xf numFmtId="0" fontId="61" fillId="47" borderId="2" xfId="2529" applyFont="1" applyFill="1" applyBorder="1" applyAlignment="1">
      <alignment horizontal="left" vertical="center"/>
    </xf>
    <xf numFmtId="0" fontId="4" fillId="30" borderId="19" xfId="2533" applyFont="1" applyFill="1" applyBorder="1" applyAlignment="1">
      <alignment horizontal="center" vertical="center"/>
    </xf>
    <xf numFmtId="0" fontId="4" fillId="30" borderId="39" xfId="2533" applyFont="1" applyFill="1" applyBorder="1" applyAlignment="1">
      <alignment horizontal="center" vertical="center"/>
    </xf>
    <xf numFmtId="0" fontId="4" fillId="30" borderId="24" xfId="2533" applyFont="1" applyFill="1" applyBorder="1" applyAlignment="1">
      <alignment horizontal="center" vertical="center"/>
    </xf>
    <xf numFmtId="0" fontId="8" fillId="30" borderId="67" xfId="2533" applyFont="1" applyFill="1" applyBorder="1" applyAlignment="1">
      <alignment horizontal="center" vertical="center" wrapText="1"/>
    </xf>
    <xf numFmtId="0" fontId="8" fillId="30" borderId="39" xfId="2533" applyFont="1" applyFill="1" applyBorder="1" applyAlignment="1">
      <alignment horizontal="center" vertical="center" wrapText="1"/>
    </xf>
    <xf numFmtId="0" fontId="8" fillId="30" borderId="40" xfId="2533" applyFont="1" applyFill="1" applyBorder="1" applyAlignment="1">
      <alignment horizontal="center" vertical="center" wrapText="1"/>
    </xf>
    <xf numFmtId="0" fontId="27" fillId="0" borderId="0" xfId="2533" applyFont="1" applyBorder="1" applyAlignment="1">
      <alignment horizontal="center" vertical="center" wrapText="1"/>
    </xf>
    <xf numFmtId="0" fontId="0" fillId="0" borderId="0" xfId="0" applyAlignment="1"/>
    <xf numFmtId="0" fontId="4" fillId="30" borderId="67" xfId="2533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3" fillId="22" borderId="26" xfId="2533" applyFont="1" applyFill="1" applyBorder="1" applyAlignment="1">
      <alignment horizontal="center" vertical="center" wrapText="1"/>
    </xf>
    <xf numFmtId="0" fontId="3" fillId="22" borderId="36" xfId="2533" applyFont="1" applyFill="1" applyBorder="1" applyAlignment="1">
      <alignment horizontal="center" vertical="center" wrapText="1"/>
    </xf>
  </cellXfs>
  <cellStyles count="2708">
    <cellStyle name=" 1" xfId="1"/>
    <cellStyle name="_ вывод" xfId="2"/>
    <cellStyle name="____Исполнение Бюджета НВ филиала май к отправке" xfId="3"/>
    <cellStyle name="____Отчёт НВ филиала апрель2003" xfId="4"/>
    <cellStyle name="____Отчёт НВ филиала июнь 2003" xfId="5"/>
    <cellStyle name="__Бурение_2009_Факт" xfId="6"/>
    <cellStyle name="_~7626906" xfId="7"/>
    <cellStyle name="_041 капвложения РМ февраль 2003" xfId="8"/>
    <cellStyle name="_041 капвложения РМ февраль 2003_ЗИП, ГСМ, оборудование" xfId="9"/>
    <cellStyle name="_041 капвложения РМ февраль 2003_расшифровки к смете Цех №2 ВСНК материалы" xfId="10"/>
    <cellStyle name="_041 капвложения РМ февраль 2003_Цех 16-2009г 2 полугодие 1" xfId="11"/>
    <cellStyle name="_041022 Шаблон по плану 2005 года" xfId="12"/>
    <cellStyle name="_10.2." xfId="13"/>
    <cellStyle name="_10.2._Лист1" xfId="14"/>
    <cellStyle name="_10.2._Расчет" xfId="15"/>
    <cellStyle name="_10.2._Расчет потребления ЭЭ" xfId="16"/>
    <cellStyle name="_10.2._Расчет потребления ЭЭ_1" xfId="17"/>
    <cellStyle name="_10.2._Расчет потребления ЭЭ_Лист1" xfId="18"/>
    <cellStyle name="_16.06.2010 на 2010 (2)" xfId="19"/>
    <cellStyle name="_170 млн." xfId="20"/>
    <cellStyle name="_2002 actual" xfId="21"/>
    <cellStyle name="_2004-2010 Ноглинск.ф-л правка п.4.2" xfId="22"/>
    <cellStyle name="_2005_медосмотр" xfId="23"/>
    <cellStyle name="_2005год" xfId="24"/>
    <cellStyle name="_2008-06-20 Приложение 2. Сводная форма материалов ИП" xfId="25"/>
    <cellStyle name="_2009-2013-итого" xfId="26"/>
    <cellStyle name="_22.02.2005  (1.02)" xfId="27"/>
    <cellStyle name="_22.12.2004  (1.12)" xfId="28"/>
    <cellStyle name="_27 июня 2004 года" xfId="29"/>
    <cellStyle name="_27_пслр-ДНС-2 Южно-Сургутский" xfId="30"/>
    <cellStyle name="_30.11.2004 г" xfId="31"/>
    <cellStyle name="_31_пслр-ДНС Омбинское" xfId="32"/>
    <cellStyle name="_5-year Plan (2006-2010) Assumptions v06.05.05_12мая" xfId="33"/>
    <cellStyle name="_9 мес." xfId="34"/>
    <cellStyle name="_9 мес._Лист1" xfId="35"/>
    <cellStyle name="_9 мес._Расчет" xfId="36"/>
    <cellStyle name="_9 мес._Расчет потребления ЭЭ" xfId="37"/>
    <cellStyle name="_9 мес._Расчет потребления ЭЭ_1" xfId="38"/>
    <cellStyle name="_9 мес._Расчет потребления ЭЭ_Лист1" xfId="39"/>
    <cellStyle name="_9.3 (переработка и сбыт)" xfId="40"/>
    <cellStyle name="_Baseline data Aug GFO" xfId="41"/>
    <cellStyle name="_Capex" xfId="42"/>
    <cellStyle name="_Cost forms - presentation2" xfId="43"/>
    <cellStyle name="_Cкорректированная программа-2005 на 24.02.05 г." xfId="44"/>
    <cellStyle name="_DIF-2_Graf_6mo03" xfId="45"/>
    <cellStyle name="_Downstream MR-STL BU" xfId="46"/>
    <cellStyle name="_Export duty On-shore calc 12m 2002" xfId="47"/>
    <cellStyle name="_FFF" xfId="48"/>
    <cellStyle name="_FFF_17_0" xfId="49"/>
    <cellStyle name="_FFF_17_0_1" xfId="50"/>
    <cellStyle name="_FFF_balance" xfId="51"/>
    <cellStyle name="_FFF_Capex-new" xfId="52"/>
    <cellStyle name="_FFF_Financial Plan - final_2" xfId="53"/>
    <cellStyle name="_FFF_Form 01(MB)" xfId="54"/>
    <cellStyle name="_FFF_Links_NK" xfId="55"/>
    <cellStyle name="_FFF_N20_5" xfId="56"/>
    <cellStyle name="_FFF_N20_6" xfId="57"/>
    <cellStyle name="_FFF_New Form10_2" xfId="58"/>
    <cellStyle name="_FFF_Nsi" xfId="59"/>
    <cellStyle name="_FFF_Nsi - last version" xfId="60"/>
    <cellStyle name="_FFF_Nsi - last version for programming" xfId="61"/>
    <cellStyle name="_FFF_Nsi - next_last version" xfId="62"/>
    <cellStyle name="_FFF_Nsi - plan - final" xfId="63"/>
    <cellStyle name="_FFF_Nsi -super_ last version" xfId="64"/>
    <cellStyle name="_FFF_Nsi(2)" xfId="65"/>
    <cellStyle name="_FFF_Nsi_1" xfId="66"/>
    <cellStyle name="_FFF_Nsi_139" xfId="67"/>
    <cellStyle name="_FFF_Nsi_140" xfId="68"/>
    <cellStyle name="_FFF_Nsi_140(Зах)" xfId="69"/>
    <cellStyle name="_FFF_Nsi_140_mod" xfId="70"/>
    <cellStyle name="_FFF_Nsi_158" xfId="71"/>
    <cellStyle name="_FFF_Nsi_Express" xfId="72"/>
    <cellStyle name="_FFF_Nsi_Jan1" xfId="73"/>
    <cellStyle name="_FFF_Nsi_test" xfId="74"/>
    <cellStyle name="_FFF_Nsi2" xfId="75"/>
    <cellStyle name="_FFF_Nsi-Services" xfId="76"/>
    <cellStyle name="_FFF_P&amp;L" xfId="77"/>
    <cellStyle name="_FFF_S0400" xfId="78"/>
    <cellStyle name="_FFF_S13001" xfId="79"/>
    <cellStyle name="_FFF_Sheet1" xfId="80"/>
    <cellStyle name="_FFF_SOFI" xfId="81"/>
    <cellStyle name="_FFF_sofi - plan_AP270202ii" xfId="82"/>
    <cellStyle name="_FFF_sofi - plan_AP270202iii" xfId="83"/>
    <cellStyle name="_FFF_sofi - plan_AP270202iv" xfId="84"/>
    <cellStyle name="_FFF_Sofi vs Sobi" xfId="85"/>
    <cellStyle name="_FFF_Sofi_PBD 27-11-01" xfId="86"/>
    <cellStyle name="_FFF_SOFI_TEPs_AOK_130902" xfId="87"/>
    <cellStyle name="_FFF_Sofi145a" xfId="88"/>
    <cellStyle name="_FFF_Sofi153" xfId="89"/>
    <cellStyle name="_FFF_Summary" xfId="90"/>
    <cellStyle name="_FFF_SXXXX_Express_c Links" xfId="91"/>
    <cellStyle name="_FFF_Tax_form_1кв_3" xfId="92"/>
    <cellStyle name="_FFF_test_11" xfId="93"/>
    <cellStyle name="_FFF_БКЭ" xfId="94"/>
    <cellStyle name="_FFF_для вставки в пакет за 2001" xfId="95"/>
    <cellStyle name="_FFF_дляГалиныВ" xfId="96"/>
    <cellStyle name="_FFF_Книга7" xfId="97"/>
    <cellStyle name="_FFF_Лист1" xfId="98"/>
    <cellStyle name="_FFF_ОСН. ДЕЯТ." xfId="99"/>
    <cellStyle name="_FFF_Перечень названий форм" xfId="100"/>
    <cellStyle name="_FFF_Подразделения" xfId="101"/>
    <cellStyle name="_FFF_Список тиражирования" xfId="102"/>
    <cellStyle name="_FFF_Форма 12 last" xfId="103"/>
    <cellStyle name="_Final_Book_010301" xfId="104"/>
    <cellStyle name="_Final_Book_010301_17_0" xfId="105"/>
    <cellStyle name="_Final_Book_010301_17_0_1" xfId="106"/>
    <cellStyle name="_Final_Book_010301_balance" xfId="107"/>
    <cellStyle name="_Final_Book_010301_Capex-new" xfId="108"/>
    <cellStyle name="_Final_Book_010301_Financial Plan - final_2" xfId="109"/>
    <cellStyle name="_Final_Book_010301_Form 01(MB)" xfId="110"/>
    <cellStyle name="_Final_Book_010301_Links_NK" xfId="111"/>
    <cellStyle name="_Final_Book_010301_N20_5" xfId="112"/>
    <cellStyle name="_Final_Book_010301_N20_6" xfId="113"/>
    <cellStyle name="_Final_Book_010301_New Form10_2" xfId="114"/>
    <cellStyle name="_Final_Book_010301_Nsi" xfId="115"/>
    <cellStyle name="_Final_Book_010301_Nsi - last version" xfId="116"/>
    <cellStyle name="_Final_Book_010301_Nsi - last version for programming" xfId="117"/>
    <cellStyle name="_Final_Book_010301_Nsi - next_last version" xfId="118"/>
    <cellStyle name="_Final_Book_010301_Nsi - plan - final" xfId="119"/>
    <cellStyle name="_Final_Book_010301_Nsi -super_ last version" xfId="120"/>
    <cellStyle name="_Final_Book_010301_Nsi(2)" xfId="121"/>
    <cellStyle name="_Final_Book_010301_Nsi_1" xfId="122"/>
    <cellStyle name="_Final_Book_010301_Nsi_139" xfId="123"/>
    <cellStyle name="_Final_Book_010301_Nsi_140" xfId="124"/>
    <cellStyle name="_Final_Book_010301_Nsi_140(Зах)" xfId="125"/>
    <cellStyle name="_Final_Book_010301_Nsi_140_mod" xfId="126"/>
    <cellStyle name="_Final_Book_010301_Nsi_158" xfId="127"/>
    <cellStyle name="_Final_Book_010301_Nsi_Express" xfId="128"/>
    <cellStyle name="_Final_Book_010301_Nsi_Jan1" xfId="129"/>
    <cellStyle name="_Final_Book_010301_Nsi_test" xfId="130"/>
    <cellStyle name="_Final_Book_010301_Nsi2" xfId="131"/>
    <cellStyle name="_Final_Book_010301_Nsi-Services" xfId="132"/>
    <cellStyle name="_Final_Book_010301_P&amp;L" xfId="133"/>
    <cellStyle name="_Final_Book_010301_S0400" xfId="134"/>
    <cellStyle name="_Final_Book_010301_S13001" xfId="135"/>
    <cellStyle name="_Final_Book_010301_Sheet1" xfId="136"/>
    <cellStyle name="_Final_Book_010301_SOFI" xfId="137"/>
    <cellStyle name="_Final_Book_010301_sofi - plan_AP270202ii" xfId="138"/>
    <cellStyle name="_Final_Book_010301_sofi - plan_AP270202iii" xfId="139"/>
    <cellStyle name="_Final_Book_010301_sofi - plan_AP270202iv" xfId="140"/>
    <cellStyle name="_Final_Book_010301_Sofi vs Sobi" xfId="141"/>
    <cellStyle name="_Final_Book_010301_Sofi_PBD 27-11-01" xfId="142"/>
    <cellStyle name="_Final_Book_010301_SOFI_TEPs_AOK_130902" xfId="143"/>
    <cellStyle name="_Final_Book_010301_Sofi145a" xfId="144"/>
    <cellStyle name="_Final_Book_010301_Sofi153" xfId="145"/>
    <cellStyle name="_Final_Book_010301_Summary" xfId="146"/>
    <cellStyle name="_Final_Book_010301_SXXXX_Express_c Links" xfId="147"/>
    <cellStyle name="_Final_Book_010301_Tax_form_1кв_3" xfId="148"/>
    <cellStyle name="_Final_Book_010301_test_11" xfId="149"/>
    <cellStyle name="_Final_Book_010301_БКЭ" xfId="150"/>
    <cellStyle name="_Final_Book_010301_для вставки в пакет за 2001" xfId="151"/>
    <cellStyle name="_Final_Book_010301_дляГалиныВ" xfId="152"/>
    <cellStyle name="_Final_Book_010301_Книга7" xfId="153"/>
    <cellStyle name="_Final_Book_010301_Лист1" xfId="154"/>
    <cellStyle name="_Final_Book_010301_ОСН. ДЕЯТ." xfId="155"/>
    <cellStyle name="_Final_Book_010301_Перечень названий форм" xfId="156"/>
    <cellStyle name="_Final_Book_010301_Подразделения" xfId="157"/>
    <cellStyle name="_Final_Book_010301_Список тиражирования" xfId="158"/>
    <cellStyle name="_Final_Book_010301_Форма 12 last" xfId="159"/>
    <cellStyle name="_KPI-5" xfId="160"/>
    <cellStyle name="_KPI-5_Basecase capex (2)" xfId="161"/>
    <cellStyle name="_KPI-5_Form 01(MB)" xfId="162"/>
    <cellStyle name="_KPI-5_Links_NK" xfId="163"/>
    <cellStyle name="_KPI-5_Nsi" xfId="164"/>
    <cellStyle name="_KPI-5_Nsi(2)" xfId="165"/>
    <cellStyle name="_KPI-5_Nsi_158" xfId="166"/>
    <cellStyle name="_KPI-5_Nsi_Express" xfId="167"/>
    <cellStyle name="_KPI-5_Nsi_test" xfId="168"/>
    <cellStyle name="_KPI-5_Nsi-Services" xfId="169"/>
    <cellStyle name="_KPI-5_S0400" xfId="170"/>
    <cellStyle name="_KPI-5_S13001" xfId="171"/>
    <cellStyle name="_KPI-5_S17301" xfId="172"/>
    <cellStyle name="_KPI-5_SOFI_TEPs_AOK_130902" xfId="173"/>
    <cellStyle name="_KPI-5_SOFI_TEPs_AOK_130902_Dogovora" xfId="174"/>
    <cellStyle name="_KPI-5_SOFI_TEPs_AOK_130902_S14206_Akt_sverki" xfId="175"/>
    <cellStyle name="_KPI-5_SOFI_TEPs_AOK_130902_S14206_Akt_sverki_S11111_Akt_sverki" xfId="176"/>
    <cellStyle name="_KPI-5_SOFI_TEPs_AOK_130902_S14206_Akt_sverki_Договора_Express_4m2003_new" xfId="177"/>
    <cellStyle name="_KPI-5_SOFI_TEPs_AOK_130902_S15202_Akt_sverki" xfId="178"/>
    <cellStyle name="_KPI-5_SOFI_TEPs_AOK_130902_S15202_Akt_sverki_S11111_Akt_sverki" xfId="179"/>
    <cellStyle name="_KPI-5_SOFI_TEPs_AOK_130902_S15202_Akt_sverki_Договора_Express_4m2003_new" xfId="180"/>
    <cellStyle name="_KPI-5_SOFI_TEPs_AOK_130902_Договора_Express_4m2003_new" xfId="181"/>
    <cellStyle name="_KPI-5_SOFI_TEPs_AOK_130902_Книга1" xfId="182"/>
    <cellStyle name="_KPI-5_Sofi145a" xfId="183"/>
    <cellStyle name="_KPI-5_Sofi153" xfId="184"/>
    <cellStyle name="_KPI-5_SXXXX_Express_c Links" xfId="185"/>
    <cellStyle name="_KPI-5_test_11" xfId="186"/>
    <cellStyle name="_KPI-5_для вставки в пакет за 2001" xfId="187"/>
    <cellStyle name="_KPI-5_дляГалиныВ" xfId="188"/>
    <cellStyle name="_KPI-5_Лист1" xfId="189"/>
    <cellStyle name="_KPI-5_Подразделения" xfId="190"/>
    <cellStyle name="_KPI-5_Приложение 1 - Расчет ТО и ТР электроэнергтического оборуд." xfId="191"/>
    <cellStyle name="_KPI-5_Список тиражирования" xfId="192"/>
    <cellStyle name="_KPI-5_Форма 12 last" xfId="193"/>
    <cellStyle name="_MR 2Q_2003" xfId="194"/>
    <cellStyle name="_MR Report_TNK Ukraine_Q12003" xfId="195"/>
    <cellStyle name="_MR reports Aug GFO1" xfId="196"/>
    <cellStyle name="_MTR" xfId="197"/>
    <cellStyle name="_New_Sofi" xfId="198"/>
    <cellStyle name="_New_Sofi_17_0" xfId="199"/>
    <cellStyle name="_New_Sofi_17_0_1" xfId="200"/>
    <cellStyle name="_New_Sofi_balance" xfId="201"/>
    <cellStyle name="_New_Sofi_Capex-new" xfId="202"/>
    <cellStyle name="_New_Sofi_FFF" xfId="203"/>
    <cellStyle name="_New_Sofi_Financial Plan - final_2" xfId="204"/>
    <cellStyle name="_New_Sofi_Form 01(MB)" xfId="205"/>
    <cellStyle name="_New_Sofi_Links_NK" xfId="206"/>
    <cellStyle name="_New_Sofi_N20_5" xfId="207"/>
    <cellStyle name="_New_Sofi_N20_6" xfId="208"/>
    <cellStyle name="_New_Sofi_New Form10_2" xfId="209"/>
    <cellStyle name="_New_Sofi_Nsi" xfId="210"/>
    <cellStyle name="_New_Sofi_Nsi - last version" xfId="211"/>
    <cellStyle name="_New_Sofi_Nsi - last version for programming" xfId="212"/>
    <cellStyle name="_New_Sofi_Nsi - next_last version" xfId="213"/>
    <cellStyle name="_New_Sofi_Nsi -super_ last version" xfId="214"/>
    <cellStyle name="_New_Sofi_Nsi(2)" xfId="215"/>
    <cellStyle name="_New_Sofi_Nsi_1" xfId="216"/>
    <cellStyle name="_New_Sofi_Nsi_139" xfId="217"/>
    <cellStyle name="_New_Sofi_Nsi_140" xfId="218"/>
    <cellStyle name="_New_Sofi_Nsi_140(Зах)" xfId="219"/>
    <cellStyle name="_New_Sofi_Nsi_140_mod" xfId="220"/>
    <cellStyle name="_New_Sofi_Nsi_158" xfId="221"/>
    <cellStyle name="_New_Sofi_Nsi_Jan1" xfId="222"/>
    <cellStyle name="_New_Sofi_Nsi_test" xfId="223"/>
    <cellStyle name="_New_Sofi_Nsi2" xfId="224"/>
    <cellStyle name="_New_Sofi_Nsi-Services" xfId="225"/>
    <cellStyle name="_New_Sofi_S0400" xfId="226"/>
    <cellStyle name="_New_Sofi_S13001" xfId="227"/>
    <cellStyle name="_New_Sofi_Sheet1" xfId="228"/>
    <cellStyle name="_New_Sofi_Summary" xfId="229"/>
    <cellStyle name="_New_Sofi_Tax_form_1кв_3" xfId="230"/>
    <cellStyle name="_New_Sofi_test_11" xfId="231"/>
    <cellStyle name="_New_Sofi_БКЭ" xfId="232"/>
    <cellStyle name="_New_Sofi_для вставки в пакет за 2001" xfId="233"/>
    <cellStyle name="_New_Sofi_дляГалиныВ" xfId="234"/>
    <cellStyle name="_New_Sofi_Книга7" xfId="235"/>
    <cellStyle name="_New_Sofi_Лист1" xfId="236"/>
    <cellStyle name="_New_Sofi_Список тиражирования" xfId="237"/>
    <cellStyle name="_New_Sofi_Форма 12 last" xfId="238"/>
    <cellStyle name="_Nsi" xfId="239"/>
    <cellStyle name="_OPER_PRB4" xfId="240"/>
    <cellStyle name="_S0110" xfId="241"/>
    <cellStyle name="_S0279" xfId="242"/>
    <cellStyle name="_sbros2" xfId="243"/>
    <cellStyle name="_SMC" xfId="244"/>
    <cellStyle name="_SOBJN22" xfId="245"/>
    <cellStyle name="_SOBJN25" xfId="246"/>
    <cellStyle name="_SOBJN27" xfId="247"/>
    <cellStyle name="_SOBJN29" xfId="248"/>
    <cellStyle name="_SOBJN33" xfId="249"/>
    <cellStyle name="_SOBJN34" xfId="250"/>
    <cellStyle name="_Struct" xfId="251"/>
    <cellStyle name="_Struct (2)" xfId="252"/>
    <cellStyle name="_SUPER" xfId="253"/>
    <cellStyle name="_Альбом схем" xfId="254"/>
    <cellStyle name="_АмортБланк" xfId="255"/>
    <cellStyle name="_АмортБланк_Лист1" xfId="256"/>
    <cellStyle name="_АмортБланк_Расчет" xfId="257"/>
    <cellStyle name="_АмортБланк_Расчет потребления ЭЭ" xfId="258"/>
    <cellStyle name="_АмортБланк_Расчет потребления ЭЭ_1" xfId="259"/>
    <cellStyle name="_АмортБланк_Расчет потребления ЭЭ_Лист1" xfId="260"/>
    <cellStyle name="_амортизация" xfId="261"/>
    <cellStyle name="_Анализ динамики ТР (МАЙСКИЙ РЕГИОН-Октябрь 2004 г.)" xfId="262"/>
    <cellStyle name="_Анализ изм.параметров тех.реж.январь" xfId="263"/>
    <cellStyle name="_Анализ прочих затрат Ванкорнефтьпоследний (3)" xfId="264"/>
    <cellStyle name="_Анализ суточной добычи за 19.10.04" xfId="265"/>
    <cellStyle name="_Анализ суточной добычи за 20.10.04" xfId="266"/>
    <cellStyle name="_Анализ суточной добычи за 24.10.04" xfId="267"/>
    <cellStyle name="_Анализ ТР по Приобской группе_Бердяев_1" xfId="268"/>
    <cellStyle name="_Анализ ТР по Приобской группе_Бердяев_1верс11" xfId="269"/>
    <cellStyle name="_База_гтм_отправленные1" xfId="270"/>
    <cellStyle name="_Без уплотнения" xfId="271"/>
    <cellStyle name="_Бизнес план_КВ Защита 21.08.06г." xfId="272"/>
    <cellStyle name="_БП_бурение" xfId="273"/>
    <cellStyle name="_бурение на 337 скв. 21.04.04 (к защите 23.04.04)" xfId="274"/>
    <cellStyle name="_Бух.спр..КДФТ-ЮВ ПОЖ" xfId="275"/>
    <cellStyle name="_Бюджет 03" xfId="276"/>
    <cellStyle name="_Бюджет 03_ЗИП, ГСМ, оборудование" xfId="277"/>
    <cellStyle name="_Бюджет 03_расшифровки к смете Цех №2 ВСНК материалы" xfId="278"/>
    <cellStyle name="_Бюджет 03_Цех 16-2009г 2 полугодие 1" xfId="279"/>
    <cellStyle name="_Бюджет 04" xfId="280"/>
    <cellStyle name="_Бюджет 04_ЗИП, ГСМ, оборудование" xfId="281"/>
    <cellStyle name="_Бюджет 04_расшифровки к смете Цех №2 ВСНК материалы" xfId="282"/>
    <cellStyle name="_Бюджет 04_Цех 16-2009г 2 полугодие 1" xfId="283"/>
    <cellStyle name="_БЮДЖЕТ 2005_расш" xfId="284"/>
    <cellStyle name="_Бюджет ст  затрат  на 2007г" xfId="285"/>
    <cellStyle name="_Бюджет ст  затрат Т Г 2007" xfId="286"/>
    <cellStyle name="_Бюджет2004" xfId="287"/>
    <cellStyle name="_В сводку ген_дир" xfId="288"/>
    <cellStyle name="_В сводку ген_дир_Суточные сводки" xfId="289"/>
    <cellStyle name="_Ванкорнефть" xfId="290"/>
    <cellStyle name="_ВСХ метрологи" xfId="291"/>
    <cellStyle name="_ВСХ метрологи_перечень материалов и оборудования для ТО систем КСБ Ванкорского м р" xfId="292"/>
    <cellStyle name="_ВСХ метрологи_По материалам" xfId="293"/>
    <cellStyle name="_ВСХ метрологи_Расчет ПП на 4,5 чел при рент 3%" xfId="294"/>
    <cellStyle name="_ВСХ метрологи_РАСЧЕТ факт затрат на 4,5 чел" xfId="295"/>
    <cellStyle name="_ВСХ метрологи_Ст-сть 1 чел часа к дог ТО УПГ  РН-Пурнефтегаз 2" xfId="296"/>
    <cellStyle name="_ВСХ метрологи_Ст-сть 1 чел часа к дог ТО УПГ  РН-Пурнефтегаз 2 (3)" xfId="297"/>
    <cellStyle name="_вывод" xfId="298"/>
    <cellStyle name="_Вывод УЭ в РН-Энерго" xfId="299"/>
    <cellStyle name="_Вывод УЭ в РН-Энерго_По материалам" xfId="300"/>
    <cellStyle name="_Вывод УЭ в РН-Энерго_Расчет ПП на 4,5 чел при рент 3%" xfId="301"/>
    <cellStyle name="_Вывод УЭ в РН-Энерго_РАСЧЕТ факт затрат на 4,5 чел" xfId="302"/>
    <cellStyle name="_Вывод УЭ в РН-Энерго_Ст-сть 1 чел часа к дог ТО УПГ  РН-Пурнефтегаз 2 (3)" xfId="303"/>
    <cellStyle name="_Выводничка 03.04" xfId="304"/>
    <cellStyle name="_Выводничка Ц-12" xfId="305"/>
    <cellStyle name="_Выводничка ЦДНГ-12" xfId="306"/>
    <cellStyle name="_Выводничка ЦДНГ-12-январь04г." xfId="307"/>
    <cellStyle name="_Вып. Григор.май 06г.Нефтьмонтаж(с изм.)" xfId="308"/>
    <cellStyle name="_Выплаты социального характера 2009-2013 с расчетами" xfId="309"/>
    <cellStyle name="_Выполн.куст 217бис" xfId="310"/>
    <cellStyle name="_Выполнение февраль ЮТПС-РНА" xfId="311"/>
    <cellStyle name="_ГАЗ 2010" xfId="312"/>
    <cellStyle name="_ГАЗ 2010_1" xfId="313"/>
    <cellStyle name="_ГДИ на Апрель" xfId="314"/>
    <cellStyle name="_ГДИ на май1" xfId="315"/>
    <cellStyle name="_ГДИ ЦДНГ-12" xfId="316"/>
    <cellStyle name="_ГДИС ЦДНГ-14" xfId="317"/>
    <cellStyle name="_ГРАФИК" xfId="318"/>
    <cellStyle name="_График запуска с 20.06.04г." xfId="319"/>
    <cellStyle name="_График обновления ПТД 2007-2012 с бурен" xfId="320"/>
    <cellStyle name="_График обновления ПТД 2007-2012гг" xfId="321"/>
    <cellStyle name="_График проведения КВУиКПД по ЮН региону на август.04г" xfId="322"/>
    <cellStyle name="_Графики добычи и ГТМ по Приобскому региону." xfId="323"/>
    <cellStyle name="_ГТМ  на  ноябрь защита" xfId="324"/>
    <cellStyle name="_ГТМ на сентябрь от РИТС УППР" xfId="325"/>
    <cellStyle name="_ГТМ ПРБ 15.11.0410" xfId="326"/>
    <cellStyle name="_ГТМ ПРБ за 10.03.05г 1" xfId="327"/>
    <cellStyle name="_ГТМ ПРБ за 18.10.04 штаб1" xfId="328"/>
    <cellStyle name="_ГТМ ПРБ июнь факт за20.06.04(1)" xfId="329"/>
    <cellStyle name="_ГТМ ПРБ прогноз марта" xfId="330"/>
    <cellStyle name="_ГТМ регион" xfId="331"/>
    <cellStyle name="_ГТМ регион11" xfId="332"/>
    <cellStyle name="_ГТМ ЮНГ ПрР декабрь 30.11 Защищенный" xfId="333"/>
    <cellStyle name="_гтм04 ПН" xfId="334"/>
    <cellStyle name="_ГУБКИНСКИЙ ЦА БН ППД1" xfId="335"/>
    <cellStyle name="_ГУБКИНСКИЙ ЦА ХН ППД" xfId="336"/>
    <cellStyle name="_Динамика" xfId="337"/>
    <cellStyle name="_ДН_CAPEX_2007-2011_ПЛАН_311006г_" xfId="338"/>
    <cellStyle name="_днс мат" xfId="339"/>
    <cellStyle name="_ДНС-Северо-Запад Мамонтовского мест наладка " xfId="340"/>
    <cellStyle name="_Добыча" xfId="341"/>
    <cellStyle name="_Добыча май" xfId="342"/>
    <cellStyle name="_Добыча от воды год" xfId="343"/>
    <cellStyle name="_Добыча от воды год_Лист1" xfId="344"/>
    <cellStyle name="_Добыча от воды год_Расчет потребления ЭЭ" xfId="345"/>
    <cellStyle name="_Добыча от воды год_Расчет потребления ЭЭ_Лист1" xfId="346"/>
    <cellStyle name="_Добыча под БП коррект (4)" xfId="347"/>
    <cellStyle name="_Добыча под БП коррект (4)_Лист1" xfId="348"/>
    <cellStyle name="_Добыча под БП коррект (4)_Расчет" xfId="349"/>
    <cellStyle name="_Добыча под БП коррект (4)_Расчет потребления ЭЭ" xfId="350"/>
    <cellStyle name="_Добыча под БП коррект (4)_Расчет потребления ЭЭ_1" xfId="351"/>
    <cellStyle name="_Добыча под БП коррект (4)_Расчет потребления ЭЭ_Лист1" xfId="352"/>
    <cellStyle name="_Добыча под БП коррект (7)" xfId="353"/>
    <cellStyle name="_Добыча под БП коррект (7)_Лист1" xfId="354"/>
    <cellStyle name="_Добыча под БП коррект (7)_Расчет" xfId="355"/>
    <cellStyle name="_Добыча под БП коррект (7)_Расчет потребления ЭЭ" xfId="356"/>
    <cellStyle name="_Добыча под БП коррект (7)_Расчет потребления ЭЭ_1" xfId="357"/>
    <cellStyle name="_Добыча под БП коррект (7)_Расчет потребления ЭЭ_Лист1" xfId="358"/>
    <cellStyle name="_Договор  УПСВ ДНС-3-КНС-4Б откор" xfId="359"/>
    <cellStyle name="_договор свод  ДНС Северо-Запад" xfId="360"/>
    <cellStyle name="_договор свод КНС куст 216" xfId="361"/>
    <cellStyle name="_договор свод КНС-1 Ср.Угут" xfId="362"/>
    <cellStyle name="_договор свод КНС-8 куста 284" xfId="363"/>
    <cellStyle name="_Доля по кустам (2)" xfId="364"/>
    <cellStyle name="_Доля по кустам (2)_Лист1" xfId="365"/>
    <cellStyle name="_Доля по кустам (2)_Расчет" xfId="366"/>
    <cellStyle name="_Доля по кустам (2)_Расчет потребления ЭЭ" xfId="367"/>
    <cellStyle name="_Доля по кустам (2)_Расчет потребления ЭЭ_1" xfId="368"/>
    <cellStyle name="_Доля по кустам (2)_Расчет потребления ЭЭ_Лист1" xfId="369"/>
    <cellStyle name="_Доля по кустам (3)" xfId="370"/>
    <cellStyle name="_Доля по кустам (3)_Лист1" xfId="371"/>
    <cellStyle name="_Доля по кустам (3)_Расчет" xfId="372"/>
    <cellStyle name="_Доля по кустам (3)_Расчет потребления ЭЭ" xfId="373"/>
    <cellStyle name="_Доля по кустам (3)_Расчет потребления ЭЭ_1" xfId="374"/>
    <cellStyle name="_Доля по кустам (3)_Расчет потребления ЭЭ_Лист1" xfId="375"/>
    <cellStyle name="_Доля по кустам ВЛУ, СВЛУ" xfId="376"/>
    <cellStyle name="_Доля по кустам ВЛУ, СВЛУ_Лист1" xfId="377"/>
    <cellStyle name="_Доля по кустам ВЛУ, СВЛУ_Расчет потребления ЭЭ" xfId="378"/>
    <cellStyle name="_Доля по кустам ВЛУ, СВЛУ_Расчет потребления ЭЭ_Лист1" xfId="379"/>
    <cellStyle name="_доп.затраты на мобилизацию бурения" xfId="380"/>
    <cellStyle name="_доп.согл №2 дог136  5 ПОСэкономисты передел" xfId="381"/>
    <cellStyle name="_доп.согл дог136  5 ПОС после ПСО" xfId="382"/>
    <cellStyle name="_Доп.согл к дог ЦППН-2 ЮС ЦППН-1 УБ Спецмонтажстрой" xfId="383"/>
    <cellStyle name="_Зап.-Останов к расчету" xfId="384"/>
    <cellStyle name="_Зап.-Останов. ЦДНГ-12" xfId="385"/>
    <cellStyle name="_Зап.-Останов. ЦДНГ-12-декабрь" xfId="386"/>
    <cellStyle name="_Зап.-Останов. ЦДНГ-12-март" xfId="387"/>
    <cellStyle name="_затраты" xfId="388"/>
    <cellStyle name="_затраты_Лист1" xfId="389"/>
    <cellStyle name="_затраты_Расчет" xfId="390"/>
    <cellStyle name="_затраты_Расчет потребления ЭЭ" xfId="391"/>
    <cellStyle name="_затраты_Расчет потребления ЭЭ_1" xfId="392"/>
    <cellStyle name="_затраты_Расчет потребления ЭЭ_Лист1" xfId="393"/>
    <cellStyle name="_Затраты1 на 2006 г " xfId="394"/>
    <cellStyle name="_Защита ГТМ ПРБ МАРТ и ОТМ на АПРЕЛЬ ЗАЩИЩЕННЫЙ от 25.03.04" xfId="395"/>
    <cellStyle name="_Защита на декабрь предварительная" xfId="396"/>
    <cellStyle name="_Заявка КНПСот Евлахова" xfId="397"/>
    <cellStyle name="_Заявка ОМТС сек.яч.35кВ" xfId="398"/>
    <cellStyle name="_Зип НПС-2" xfId="399"/>
    <cellStyle name="_Изменение макета БП_050706" xfId="400"/>
    <cellStyle name="_Информация по исследованиям 2004" xfId="401"/>
    <cellStyle name="_Информация по технологическим остановкам" xfId="402"/>
    <cellStyle name="_ИП_Мало-Балыкское_ оптимум_15.06" xfId="403"/>
    <cellStyle name="_ИП_Мало-Балыкское_ основной_14.05" xfId="404"/>
    <cellStyle name="_калькуляция 2006 год" xfId="405"/>
    <cellStyle name="_калькуляция 2006 и проч" xfId="406"/>
    <cellStyle name="_калькуляция 2006 и проч_Лист1" xfId="407"/>
    <cellStyle name="_калькуляция 2006 и проч_Расчет" xfId="408"/>
    <cellStyle name="_калькуляция 2006 и проч_Расчет потребления ЭЭ" xfId="409"/>
    <cellStyle name="_калькуляция 2006 и проч_Расчет потребления ЭЭ_1" xfId="410"/>
    <cellStyle name="_калькуляция 2006 и проч_Расчет потребления ЭЭ_Лист1" xfId="411"/>
    <cellStyle name="_калькуляция ТО Ванкор" xfId="412"/>
    <cellStyle name="_Калькуляция ТО_РН-Энерго" xfId="413"/>
    <cellStyle name="_Кап.влож. на допдобычу 2500 от 9.03.04." xfId="414"/>
    <cellStyle name="_КапВлож" xfId="415"/>
    <cellStyle name="_КапВлож_Лист1" xfId="416"/>
    <cellStyle name="_КапВлож_Расчет" xfId="417"/>
    <cellStyle name="_КапВлож_Расчет потребления ЭЭ" xfId="418"/>
    <cellStyle name="_КапВлож_Расчет потребления ЭЭ_1" xfId="419"/>
    <cellStyle name="_КапВлож_Расчет потребления ЭЭ_Лист1" xfId="420"/>
    <cellStyle name="_КВ_2010_КнА" xfId="421"/>
    <cellStyle name="_КДФТ Лемпино материалы и оборудование" xfId="422"/>
    <cellStyle name="_Книга1" xfId="423"/>
    <cellStyle name="_Книга1 (3)" xfId="424"/>
    <cellStyle name="_Книга1 (3)_Расчет" xfId="425"/>
    <cellStyle name="_Книга1 (3)_Расчет потребления ЭЭ" xfId="426"/>
    <cellStyle name="_Книга1 (3)_Электроэнергия" xfId="427"/>
    <cellStyle name="_Книга1_Приложение 1 - Расчет ТО и ТР электроэнергтического оборуд." xfId="428"/>
    <cellStyle name="_Книга1_Смета РН-Стой" xfId="429"/>
    <cellStyle name="_Книга1_Телефонный справочник" xfId="430"/>
    <cellStyle name="_Книга111" xfId="431"/>
    <cellStyle name="_Книга116" xfId="432"/>
    <cellStyle name="_Книга13" xfId="433"/>
    <cellStyle name="_Книга15" xfId="434"/>
    <cellStyle name="_Книга2" xfId="435"/>
    <cellStyle name="_Книга2 (4)" xfId="436"/>
    <cellStyle name="_Книга2 (4)_По материалам" xfId="437"/>
    <cellStyle name="_Книга2 (4)_Расчет ПП на 4,5 чел при рент 3%" xfId="438"/>
    <cellStyle name="_Книга2 (4)_РАСЧЕТ факт затрат на 4,5 чел" xfId="439"/>
    <cellStyle name="_Книга2 (4)_Ст-сть 1 чел часа к дог ТО УПГ  РН-Пурнефтегаз 2 (3)" xfId="440"/>
    <cellStyle name="_Книга2 (8)" xfId="441"/>
    <cellStyle name="_Книга2_1" xfId="442"/>
    <cellStyle name="_Книга25" xfId="443"/>
    <cellStyle name="_Книга26" xfId="444"/>
    <cellStyle name="_Книга3" xfId="445"/>
    <cellStyle name="_Книга3_Capex-new" xfId="446"/>
    <cellStyle name="_Книга3_Form 01(MB)" xfId="447"/>
    <cellStyle name="_Книга3_Links_NK" xfId="448"/>
    <cellStyle name="_Книга3_N20_5" xfId="449"/>
    <cellStyle name="_Книга3_N20_6" xfId="450"/>
    <cellStyle name="_Книга3_New Form10_2" xfId="451"/>
    <cellStyle name="_Книга3_Nsi" xfId="452"/>
    <cellStyle name="_Книга3_Nsi - last version for programming" xfId="453"/>
    <cellStyle name="_Книга3_Nsi - next_last version" xfId="454"/>
    <cellStyle name="_Книга3_Nsi -super_ last version" xfId="455"/>
    <cellStyle name="_Книга3_Nsi(2)" xfId="456"/>
    <cellStyle name="_Книга3_Nsi_1" xfId="457"/>
    <cellStyle name="_Книга3_Nsi_139" xfId="458"/>
    <cellStyle name="_Книга3_Nsi_140" xfId="459"/>
    <cellStyle name="_Книга3_Nsi_140(Зах)" xfId="460"/>
    <cellStyle name="_Книга3_Nsi_140_mod" xfId="461"/>
    <cellStyle name="_Книга3_Nsi_158" xfId="462"/>
    <cellStyle name="_Книга3_Nsi_Jan1" xfId="463"/>
    <cellStyle name="_Книга3_Nsi_test" xfId="464"/>
    <cellStyle name="_Книга3_Nsi2" xfId="465"/>
    <cellStyle name="_Книга3_Nsi-Services" xfId="466"/>
    <cellStyle name="_Книга3_S0400" xfId="467"/>
    <cellStyle name="_Книга3_S13001" xfId="468"/>
    <cellStyle name="_Книга3_Sheet1" xfId="469"/>
    <cellStyle name="_Книга3_Summary" xfId="470"/>
    <cellStyle name="_Книга3_Tax_form_1кв_3" xfId="471"/>
    <cellStyle name="_Книга3_test_11" xfId="472"/>
    <cellStyle name="_Книга3_БКЭ" xfId="473"/>
    <cellStyle name="_Книга3_для вставки в пакет за 2001" xfId="474"/>
    <cellStyle name="_Книга3_дляГалиныВ" xfId="475"/>
    <cellStyle name="_Книга3_Книга7" xfId="476"/>
    <cellStyle name="_Книга3_Лист1" xfId="477"/>
    <cellStyle name="_Книга3_Список тиражирования" xfId="478"/>
    <cellStyle name="_Книга3_Форма 12 last" xfId="479"/>
    <cellStyle name="_Книга31" xfId="480"/>
    <cellStyle name="_Книга4" xfId="481"/>
    <cellStyle name="_Книга45" xfId="482"/>
    <cellStyle name="_Книга5" xfId="483"/>
    <cellStyle name="_Книга7" xfId="484"/>
    <cellStyle name="_Книга7_Capex-new" xfId="485"/>
    <cellStyle name="_Книга7_Form 01(MB)" xfId="486"/>
    <cellStyle name="_Книга7_Links_NK" xfId="487"/>
    <cellStyle name="_Книга7_N20_5" xfId="488"/>
    <cellStyle name="_Книга7_New Form10_2" xfId="489"/>
    <cellStyle name="_Книга7_Nsi" xfId="490"/>
    <cellStyle name="_Книга7_Nsi - last version" xfId="491"/>
    <cellStyle name="_Книга7_Nsi - last version for programming" xfId="492"/>
    <cellStyle name="_Книга7_Nsi - next_last version" xfId="493"/>
    <cellStyle name="_Книга7_Nsi -super_ last version" xfId="494"/>
    <cellStyle name="_Книга7_Nsi(2)" xfId="495"/>
    <cellStyle name="_Книга7_Nsi_1" xfId="496"/>
    <cellStyle name="_Книга7_Nsi_139" xfId="497"/>
    <cellStyle name="_Книга7_Nsi_140" xfId="498"/>
    <cellStyle name="_Книга7_Nsi_140(Зах)" xfId="499"/>
    <cellStyle name="_Книга7_Nsi_140_mod" xfId="500"/>
    <cellStyle name="_Книга7_Nsi_158" xfId="501"/>
    <cellStyle name="_Книга7_Nsi_Jan1" xfId="502"/>
    <cellStyle name="_Книга7_Nsi_test" xfId="503"/>
    <cellStyle name="_Книга7_Nsi2" xfId="504"/>
    <cellStyle name="_Книга7_Nsi-Services" xfId="505"/>
    <cellStyle name="_Книга7_S0400" xfId="506"/>
    <cellStyle name="_Книга7_S13001" xfId="507"/>
    <cellStyle name="_Книга7_Sheet1" xfId="508"/>
    <cellStyle name="_Книга7_Summary" xfId="509"/>
    <cellStyle name="_Книга7_Tax_form_1кв_3" xfId="510"/>
    <cellStyle name="_Книга7_test_11" xfId="511"/>
    <cellStyle name="_Книга7_БКЭ" xfId="512"/>
    <cellStyle name="_Книга7_для вставки в пакет за 2001" xfId="513"/>
    <cellStyle name="_Книга7_дляГалиныВ" xfId="514"/>
    <cellStyle name="_Книга7_Книга7" xfId="515"/>
    <cellStyle name="_Книга7_Лист1" xfId="516"/>
    <cellStyle name="_Книга7_Список тиражирования" xfId="517"/>
    <cellStyle name="_Книга7_Форма 12 last" xfId="518"/>
    <cellStyle name="_Книга72" xfId="519"/>
    <cellStyle name="_Книга85" xfId="520"/>
    <cellStyle name="_КНС куста 205" xfId="521"/>
    <cellStyle name="_КНС куста 216 прилож" xfId="522"/>
    <cellStyle name="_Комплектация импорта 2006" xfId="523"/>
    <cellStyle name="_конечный" xfId="524"/>
    <cellStyle name="_Копия Расчет - 24.05.05" xfId="525"/>
    <cellStyle name="_Копия Расчет 28.04.04" xfId="526"/>
    <cellStyle name="_Копия Расчет на 20.07" xfId="527"/>
    <cellStyle name="_Копия расшифровка к бизнес-плану ВГТЭС 2009" xfId="528"/>
    <cellStyle name="_Копия смета к новым договорам" xfId="529"/>
    <cellStyle name="_Копия Смета по ЗАО Ванкорнефть" xfId="530"/>
    <cellStyle name="_Копия Снижение ПРБ 20.12.04" xfId="531"/>
    <cellStyle name="_Копия форма1" xfId="532"/>
    <cellStyle name="_Куст 142  6950-Р142  для работы с подрядчиком" xfId="533"/>
    <cellStyle name="_Куст 143 6950 Д1 для работы с подрядчиком" xfId="534"/>
    <cellStyle name="_Куст 289" xfId="535"/>
    <cellStyle name="_Куст 291 6950-Р291" xfId="536"/>
    <cellStyle name="_ламор" xfId="537"/>
    <cellStyle name="_Лимиты на ОНСС 2004" xfId="538"/>
    <cellStyle name="_Лимиты на ОНСС 20041" xfId="539"/>
    <cellStyle name="_Лимиты НПО апр. 02 (ПБУ)" xfId="540"/>
    <cellStyle name="_Лимиты НПО апр. 02 (ПБУ)_ЗИП, ГСМ, оборудование" xfId="541"/>
    <cellStyle name="_Лимиты НПО апр. 02 (ПБУ)_расшифровки к смете Цех №2 ВСНК материалы" xfId="542"/>
    <cellStyle name="_Лимиты НПО апр. 02 (ПБУ)_Цех 16-2009г 2 полугодие 1" xfId="543"/>
    <cellStyle name="_Лист в C: DOCUME~1 YUNNIS~1 LOCALS~1 Temp Rar$DI00.453 Стандарт_П2-01С007 (испр)_с прин_испр" xfId="544"/>
    <cellStyle name="_Лист1" xfId="545"/>
    <cellStyle name="_Лист1_1" xfId="546"/>
    <cellStyle name="_Лист1_2" xfId="547"/>
    <cellStyle name="_Лист1_Альбом схем" xfId="548"/>
    <cellStyle name="_Лист1_ГАЗ 2010" xfId="549"/>
    <cellStyle name="_Лист1_Исход для ИП" xfId="550"/>
    <cellStyle name="_Лист1_Лист1" xfId="551"/>
    <cellStyle name="_Лист1_Расчет" xfId="552"/>
    <cellStyle name="_Лист1_Расчет потребления ЭЭ" xfId="553"/>
    <cellStyle name="_Лист2" xfId="554"/>
    <cellStyle name="_Лист2_АмортБланк" xfId="555"/>
    <cellStyle name="_Лист2_Лист1" xfId="556"/>
    <cellStyle name="_Лист2_Расчет" xfId="557"/>
    <cellStyle name="_Лист2_Расчет потребления ЭЭ" xfId="558"/>
    <cellStyle name="_Лист2_Расчет потребления ЭЭ_1" xfId="559"/>
    <cellStyle name="_Лист2_Расчет потребления ЭЭ_Лист1" xfId="560"/>
    <cellStyle name="_Лист3" xfId="561"/>
    <cellStyle name="_Лист3_Расчет" xfId="562"/>
    <cellStyle name="_Лист3_Расчет потребления ЭЭ" xfId="563"/>
    <cellStyle name="_Лист6" xfId="564"/>
    <cellStyle name="_Майский регион.Сут. рапорт нач. смены -10.04." xfId="565"/>
    <cellStyle name="_МАКЕТ БП (прочие)2008-2012г" xfId="566"/>
    <cellStyle name="_МАКЕТ книги б п (прочие)" xfId="567"/>
    <cellStyle name="_МАКЕТ книги б п (прочие)_ЗИП, ГСМ, оборудование" xfId="568"/>
    <cellStyle name="_МАКЕТ книги б п (прочие)_расшифровки к смете Цех №2 ВСНК материалы" xfId="569"/>
    <cellStyle name="_МАКЕТ книги б п (прочие)_Цех 16-2009г 2 полугодие 1" xfId="570"/>
    <cellStyle name="_МАКЕТ книги б п для переработки на 2008-2012г" xfId="571"/>
    <cellStyle name="_МАКЕТ книги б п для переработки на 2008-2012г_ЗИП, ГСМ, оборудование" xfId="572"/>
    <cellStyle name="_МАКЕТ книги б п для переработки на 2008-2012г_расшифровки к смете Цех №2 ВСНК материалы" xfId="573"/>
    <cellStyle name="_МАКЕТ книги б п для переработки на 2008-2012г_Цех 16-2009г 2 полугодие 1" xfId="574"/>
    <cellStyle name="_Материалы К 210 БИС" xfId="575"/>
    <cellStyle name="_Материалы Насосная КНПС" xfId="576"/>
    <cellStyle name="_Метрол." xfId="577"/>
    <cellStyle name="_метрология" xfId="578"/>
    <cellStyle name="_Модель разработки_Мало-Балык (2)" xfId="579"/>
    <cellStyle name="_модель_разработки_МБ_16скв._1" xfId="580"/>
    <cellStyle name="_модель_разработки_МБ_16скв._1_Лист1" xfId="581"/>
    <cellStyle name="_модель_разработки_МБ_16скв._1_Расчет" xfId="582"/>
    <cellStyle name="_модель_разработки_МБ_16скв._1_Расчет потребления ЭЭ" xfId="583"/>
    <cellStyle name="_модель_разработки_МБ_16скв._1_Расчет потребления ЭЭ_1" xfId="584"/>
    <cellStyle name="_модель_разработки_МБ_16скв._1_Расчет потребления ЭЭ_Лист1" xfId="585"/>
    <cellStyle name="_МсР-Запуски-остановки-вывод(для корректировки 26.10)1" xfId="586"/>
    <cellStyle name="_Н.вариант" xfId="587"/>
    <cellStyle name="_Нагрузки" xfId="588"/>
    <cellStyle name="_Нагрузки_1" xfId="589"/>
    <cellStyle name="_Насосы, НКТ, ФА" xfId="590"/>
    <cellStyle name="_НГДУ-ПН ( ЦДНГ-6 )5" xfId="591"/>
    <cellStyle name="_Нераб.фонд Приоб.регион" xfId="592"/>
    <cellStyle name="_Нераб.фонд1" xfId="593"/>
    <cellStyle name="_Нефтепровод  Узел 0-ЦППН расчет сигналов ПНР" xfId="594"/>
    <cellStyle name="_Нирвана" xfId="595"/>
    <cellStyle name="_Новая таблица" xfId="596"/>
    <cellStyle name="_Новая форма ИТОГИ" xfId="597"/>
    <cellStyle name="_Новая форма ИТОГИ_ГТМ по ОАО ЮНГ" xfId="598"/>
    <cellStyle name="_Новая форма ИТОГИ_ГТМ по ОАО ЮНГ_Суточные сводки" xfId="599"/>
    <cellStyle name="_новое оборудование2005" xfId="600"/>
    <cellStyle name="_Новые формы_месяц_версия 6" xfId="601"/>
    <cellStyle name="_Новые формы_месяц_версия 6_ЗИП, ГСМ, оборудование" xfId="602"/>
    <cellStyle name="_Новые формы_месяц_версия 6_расшифровки к смете Цех №2 ВСНК материалы" xfId="603"/>
    <cellStyle name="_Новые формы_месяц_версия 6_Цех 16-2009г 2 полугодие 1" xfId="604"/>
    <cellStyle name="_Номенклатурный план 09" xfId="605"/>
    <cellStyle name="_Нормы времени КИПиА" xfId="606"/>
    <cellStyle name="_Нормы времени ОПС" xfId="607"/>
    <cellStyle name="_Оборудование тарасовка КИН Тарас Расчет2 0.5" xfId="608"/>
    <cellStyle name="_Оборудование тарасовка КИН Тарас Расчет2 0.5_Лист1" xfId="609"/>
    <cellStyle name="_Оборудование тарасовка КИН Тарас Расчет2 0.5_Расчет" xfId="610"/>
    <cellStyle name="_Оборудование тарасовка КИН Тарас Расчет2 0.5_Расчет потребления ЭЭ" xfId="611"/>
    <cellStyle name="_Оборудование тарасовка КИН Тарас Расчет2 0.5_Расчет потребления ЭЭ_1" xfId="612"/>
    <cellStyle name="_Оборудование тарасовка КИН Тарас Расчет2 0.5_Расчет потребления ЭЭ_Лист1" xfId="613"/>
    <cellStyle name="_обоснование_БГГ" xfId="614"/>
    <cellStyle name="_обустройство." xfId="615"/>
    <cellStyle name="_Общая форма расчёта ЦДНГ" xfId="616"/>
    <cellStyle name="_общий" xfId="617"/>
    <cellStyle name="_объемы  бурения 2004г " xfId="618"/>
    <cellStyle name="_объемы  бурения 2004г  10" xfId="619"/>
    <cellStyle name="_объемы  бурения 2004г  11" xfId="620"/>
    <cellStyle name="_объемы  бурения 2004г  2" xfId="621"/>
    <cellStyle name="_объемы  бурения 2004г  2 2" xfId="622"/>
    <cellStyle name="_объемы  бурения 2004г  2 2 2" xfId="623"/>
    <cellStyle name="_объемы  бурения 2004г  2 2 2 2" xfId="624"/>
    <cellStyle name="_объемы  бурения 2004г  2 2 2 3" xfId="625"/>
    <cellStyle name="_объемы  бурения 2004г  2 2 2_Лист2" xfId="626"/>
    <cellStyle name="_объемы  бурения 2004г  2 2 3" xfId="627"/>
    <cellStyle name="_объемы  бурения 2004г  2 2 4" xfId="628"/>
    <cellStyle name="_объемы  бурения 2004г  2 3" xfId="629"/>
    <cellStyle name="_объемы  бурения 2004г  2 4" xfId="630"/>
    <cellStyle name="_объемы  бурения 2004г  2_Лист2" xfId="631"/>
    <cellStyle name="_объемы  бурения 2004г  3" xfId="632"/>
    <cellStyle name="_объемы  бурения 2004г  3 2" xfId="633"/>
    <cellStyle name="_объемы  бурения 2004г  3 3" xfId="634"/>
    <cellStyle name="_объемы  бурения 2004г  3 4" xfId="635"/>
    <cellStyle name="_объемы  бурения 2004г  3 5" xfId="636"/>
    <cellStyle name="_объемы  бурения 2004г  3 6" xfId="637"/>
    <cellStyle name="_объемы  бурения 2004г  3_Лист2" xfId="638"/>
    <cellStyle name="_объемы  бурения 2004г  4" xfId="639"/>
    <cellStyle name="_объемы  бурения 2004г  4 2" xfId="640"/>
    <cellStyle name="_объемы  бурения 2004г  4 3" xfId="641"/>
    <cellStyle name="_объемы  бурения 2004г  4 4" xfId="642"/>
    <cellStyle name="_объемы  бурения 2004г  4 5" xfId="643"/>
    <cellStyle name="_объемы  бурения 2004г  4 6" xfId="644"/>
    <cellStyle name="_объемы  бурения 2004г  4_Лист2" xfId="645"/>
    <cellStyle name="_объемы  бурения 2004г  5" xfId="646"/>
    <cellStyle name="_объемы  бурения 2004г  6" xfId="647"/>
    <cellStyle name="_объемы  бурения 2004г  7" xfId="648"/>
    <cellStyle name="_объемы  бурения 2004г  8" xfId="649"/>
    <cellStyle name="_объемы  бурения 2004г  8_49 обучение" xfId="650"/>
    <cellStyle name="_объемы  бурения 2004г  8_50 командировочные" xfId="651"/>
    <cellStyle name="_объемы  бурения 2004г  8_84 услуги связи" xfId="652"/>
    <cellStyle name="_объемы  бурения 2004г  8_85 инф обсл" xfId="653"/>
    <cellStyle name="_объемы  бурения 2004г  8_92 остальные проч услуги" xfId="654"/>
    <cellStyle name="_объемы  бурения 2004г  8_Копия Расчет НПФ по подразделениям на 2011" xfId="655"/>
    <cellStyle name="_объемы  бурения 2004г  8_Метрология 2" xfId="656"/>
    <cellStyle name="_объемы  бурения 2004г  8_расшифровка по обучению" xfId="657"/>
    <cellStyle name="_объемы  бурения 2004г  9" xfId="658"/>
    <cellStyle name="_объемы  бурения 2004г _ЗИП, ГСМ, оборудование" xfId="659"/>
    <cellStyle name="_объемы  бурения 2004г _Лист1" xfId="660"/>
    <cellStyle name="_объемы  бурения 2004г _Лист2" xfId="661"/>
    <cellStyle name="_объемы  бурения 2004г _Материалы" xfId="662"/>
    <cellStyle name="_объемы  бурения 2004г _Материалы_49 обучение" xfId="663"/>
    <cellStyle name="_объемы  бурения 2004г _Материалы_50 командировочные" xfId="664"/>
    <cellStyle name="_объемы  бурения 2004г _Материалы_84 услуги связи" xfId="665"/>
    <cellStyle name="_объемы  бурения 2004г _Материалы_85 инф обсл" xfId="666"/>
    <cellStyle name="_объемы  бурения 2004г _Материалы_92 остальные проч услуги" xfId="667"/>
    <cellStyle name="_объемы  бурения 2004г _Материалы_Копия Расчет НПФ по подразделениям на 2011" xfId="668"/>
    <cellStyle name="_объемы  бурения 2004г _Материалы_Метрология 2" xfId="669"/>
    <cellStyle name="_объемы  бурения 2004г _Материалы_расшифровка по обучению" xfId="670"/>
    <cellStyle name="_объемы  бурения 2004г _программное обеспечение" xfId="671"/>
    <cellStyle name="_объемы  бурения 2004г _Расчет" xfId="672"/>
    <cellStyle name="_объемы  бурения 2004г _Расчет потребления ЭЭ" xfId="673"/>
    <cellStyle name="_объемы  бурения 2004г _Расчет потребления ЭЭ_1" xfId="674"/>
    <cellStyle name="_объемы  бурения 2004г _Расчет потребления ЭЭ_Лист1" xfId="675"/>
    <cellStyle name="_объемы  бурения 2004г _расшифровки к смете Цех №2 ВСНК материалы" xfId="676"/>
    <cellStyle name="_объемы  бурения 2004г _Цех 16-2009г 2 полугодие" xfId="677"/>
    <cellStyle name="_объемы  бурения 2004г _Цех 16-2009г 2 полугодие 1" xfId="678"/>
    <cellStyle name="_объемы  бурения 2004г _Цех 16-2009г 2 полугодие_программное обеспечение" xfId="679"/>
    <cellStyle name="_Объяснение" xfId="680"/>
    <cellStyle name="_Ожид.ремонта" xfId="681"/>
    <cellStyle name="_Ожидаемое выполнение ГТМ по Майскому региону в октябре 2004 г (1.10.04 ЮНГ)" xfId="682"/>
    <cellStyle name="_ОНСС 2005г Окончательный вар ГРП  5 01 05г" xfId="683"/>
    <cellStyle name="_ОНСС ОАО СН 2004-2006 для отправки в РН" xfId="684"/>
    <cellStyle name="_ОНСС от 02.02.2004 по AFE" xfId="685"/>
    <cellStyle name="_ООО Плазма напорн.нефтепр уз19е уз5а ОКОНЧАТ" xfId="686"/>
    <cellStyle name="_ООО ТНК-Уват" xfId="687"/>
    <cellStyle name="_Оперативная приобье" xfId="688"/>
    <cellStyle name="_Оперативная сводка 2" xfId="689"/>
    <cellStyle name="_От Маркеловой" xfId="690"/>
    <cellStyle name="_ОтчетCapexСвод Июнь РН-Энерго" xfId="691"/>
    <cellStyle name="_Перечень документов для сервисного обслуж Красноярск (v2)" xfId="692"/>
    <cellStyle name="_Перечень материалов для МО Русаков" xfId="693"/>
    <cellStyle name="_перечень объектов по обустройству-шаблон" xfId="694"/>
    <cellStyle name="_перечень объектов по обустройству-шаблон_Лист1" xfId="695"/>
    <cellStyle name="_перечень объектов по обустройству-шаблон_Расчет" xfId="696"/>
    <cellStyle name="_перечень объектов по обустройству-шаблон_Расчет потребления ЭЭ" xfId="697"/>
    <cellStyle name="_перечень объектов по обустройству-шаблон_Расчет потребления ЭЭ_1" xfId="698"/>
    <cellStyle name="_перечень объектов по обустройству-шаблон_Расчет потребления ЭЭ_Лист1" xfId="699"/>
    <cellStyle name="_Перечень приборв ТН  УУГ факела  ДНСУПСВУСОКУКПГ" xfId="700"/>
    <cellStyle name="_План 2009 филиала" xfId="701"/>
    <cellStyle name="_План график ЦДНГ-14" xfId="702"/>
    <cellStyle name="_План закупок УЭ по ОД" xfId="703"/>
    <cellStyle name="_План по ШБ в разрезе цехов на 1кв." xfId="704"/>
    <cellStyle name="_ПН" xfId="705"/>
    <cellStyle name="_ПН_Лист1" xfId="706"/>
    <cellStyle name="_ПН_Расчет" xfId="707"/>
    <cellStyle name="_ПН_Расчет потребления ЭЭ" xfId="708"/>
    <cellStyle name="_ПН_Расчет потребления ЭЭ_1" xfId="709"/>
    <cellStyle name="_ПН_Расчет потребления ЭЭ_Лист1" xfId="710"/>
    <cellStyle name="_ПНР  КТПН и ВЛ-0,6" xfId="711"/>
    <cellStyle name="_ПНР  нефтесборные сети  " xfId="712"/>
    <cellStyle name="_ПНР городская баня" xfId="713"/>
    <cellStyle name="_ПНР кусты приобское 210,211,240 Нефтьмонтаж" xfId="714"/>
    <cellStyle name="_ПНР образец" xfId="715"/>
    <cellStyle name="_ПНР ЦПС-1 -24  напорный нефтепровод" xfId="716"/>
    <cellStyle name="_По мес" xfId="717"/>
    <cellStyle name="_Показатели Ванкор" xfId="718"/>
    <cellStyle name="_Показатели Ванкор_Расчет" xfId="719"/>
    <cellStyle name="_Показатели Ванкор_Расчет потребления ЭЭ" xfId="720"/>
    <cellStyle name="_Порывы_2006-2005" xfId="721"/>
    <cellStyle name="_потери 03.04" xfId="722"/>
    <cellStyle name="_почта (6)" xfId="723"/>
    <cellStyle name="_ПП" xfId="724"/>
    <cellStyle name="_ПП_Лист1" xfId="725"/>
    <cellStyle name="_ПП_Расчет" xfId="726"/>
    <cellStyle name="_ПП_Расчет потребления ЭЭ" xfId="727"/>
    <cellStyle name="_ПП_Расчет потребления ЭЭ_1" xfId="728"/>
    <cellStyle name="_ПП_Расчет потребления ЭЭ_Лист1" xfId="729"/>
    <cellStyle name="_Пр3 График финансирования" xfId="730"/>
    <cellStyle name="_Прил №1 к договору ТО АСУ Г-Хантос ЮСС" xfId="731"/>
    <cellStyle name="_Прил.1_ПП-2010" xfId="732"/>
    <cellStyle name="_Прил10_УАИТиС_УЭ" xfId="733"/>
    <cellStyle name="_Прил10_УАИТиС_УЭ_По материалам" xfId="734"/>
    <cellStyle name="_Прил10_УАИТиС_УЭ_Расчет ПП на 4,5 чел при рент 3%" xfId="735"/>
    <cellStyle name="_Прил10_УАИТиС_УЭ_РАСЧЕТ факт затрат на 4,5 чел" xfId="736"/>
    <cellStyle name="_Прил10_УАИТиС_УЭ_Ст-сть 1 чел часа к дог ТО УПГ  РН-Пурнефтегаз 2 (3)" xfId="737"/>
    <cellStyle name="_Прилож  №1-  №8 к Доп. соглашению №1" xfId="738"/>
    <cellStyle name="_Прилож  №1-  №8 к Доп. соглашению №1,,,с коэфф. 1" xfId="739"/>
    <cellStyle name="_Прилож  №1-№8" xfId="740"/>
    <cellStyle name="_Приложение  1" xfId="741"/>
    <cellStyle name="_Приложение  1 (обеспечен  января) от 24 01" xfId="742"/>
    <cellStyle name="_Приложение  1 (обеспечен  января) от 24 01 10" xfId="743"/>
    <cellStyle name="_Приложение  1 (обеспечен  января) от 24 01 11" xfId="744"/>
    <cellStyle name="_Приложение  1 (обеспечен  января) от 24 01 2" xfId="745"/>
    <cellStyle name="_Приложение  1 (обеспечен  января) от 24 01 2 2" xfId="746"/>
    <cellStyle name="_Приложение  1 (обеспечен  января) от 24 01 2 2 2" xfId="747"/>
    <cellStyle name="_Приложение  1 (обеспечен  января) от 24 01 2 2 2 2" xfId="748"/>
    <cellStyle name="_Приложение  1 (обеспечен  января) от 24 01 2 2 2 3" xfId="749"/>
    <cellStyle name="_Приложение  1 (обеспечен  января) от 24 01 2 2 2_Лист2" xfId="750"/>
    <cellStyle name="_Приложение  1 (обеспечен  января) от 24 01 2 2 3" xfId="751"/>
    <cellStyle name="_Приложение  1 (обеспечен  января) от 24 01 2 2 4" xfId="752"/>
    <cellStyle name="_Приложение  1 (обеспечен  января) от 24 01 2 3" xfId="753"/>
    <cellStyle name="_Приложение  1 (обеспечен  января) от 24 01 2 4" xfId="754"/>
    <cellStyle name="_Приложение  1 (обеспечен  января) от 24 01 2_Лист2" xfId="755"/>
    <cellStyle name="_Приложение  1 (обеспечен  января) от 24 01 3" xfId="756"/>
    <cellStyle name="_Приложение  1 (обеспечен  января) от 24 01 3 2" xfId="757"/>
    <cellStyle name="_Приложение  1 (обеспечен  января) от 24 01 3 3" xfId="758"/>
    <cellStyle name="_Приложение  1 (обеспечен  января) от 24 01 3 4" xfId="759"/>
    <cellStyle name="_Приложение  1 (обеспечен  января) от 24 01 3 5" xfId="760"/>
    <cellStyle name="_Приложение  1 (обеспечен  января) от 24 01 3 6" xfId="761"/>
    <cellStyle name="_Приложение  1 (обеспечен  января) от 24 01 3_Лист2" xfId="762"/>
    <cellStyle name="_Приложение  1 (обеспечен  января) от 24 01 4" xfId="763"/>
    <cellStyle name="_Приложение  1 (обеспечен  января) от 24 01 4 2" xfId="764"/>
    <cellStyle name="_Приложение  1 (обеспечен  января) от 24 01 4 3" xfId="765"/>
    <cellStyle name="_Приложение  1 (обеспечен  января) от 24 01 4 4" xfId="766"/>
    <cellStyle name="_Приложение  1 (обеспечен  января) от 24 01 4 5" xfId="767"/>
    <cellStyle name="_Приложение  1 (обеспечен  января) от 24 01 4 6" xfId="768"/>
    <cellStyle name="_Приложение  1 (обеспечен  января) от 24 01 4_Лист2" xfId="769"/>
    <cellStyle name="_Приложение  1 (обеспечен  января) от 24 01 5" xfId="770"/>
    <cellStyle name="_Приложение  1 (обеспечен  января) от 24 01 6" xfId="771"/>
    <cellStyle name="_Приложение  1 (обеспечен  января) от 24 01 7" xfId="772"/>
    <cellStyle name="_Приложение  1 (обеспечен  января) от 24 01 8" xfId="773"/>
    <cellStyle name="_Приложение  1 (обеспечен  января) от 24 01 8_49 обучение" xfId="774"/>
    <cellStyle name="_Приложение  1 (обеспечен  января) от 24 01 8_50 командировочные" xfId="775"/>
    <cellStyle name="_Приложение  1 (обеспечен  января) от 24 01 8_84 услуги связи" xfId="776"/>
    <cellStyle name="_Приложение  1 (обеспечен  января) от 24 01 8_85 инф обсл" xfId="777"/>
    <cellStyle name="_Приложение  1 (обеспечен  января) от 24 01 8_92 остальные проч услуги" xfId="778"/>
    <cellStyle name="_Приложение  1 (обеспечен  января) от 24 01 8_Копия Расчет НПФ по подразделениям на 2011" xfId="779"/>
    <cellStyle name="_Приложение  1 (обеспечен  января) от 24 01 8_Метрология 2" xfId="780"/>
    <cellStyle name="_Приложение  1 (обеспечен  января) от 24 01 8_расшифровка по обучению" xfId="781"/>
    <cellStyle name="_Приложение  1 (обеспечен  января) от 24 01 9" xfId="782"/>
    <cellStyle name="_Приложение  1 (обеспечен  января) от 24 01_ЗИП, ГСМ, оборудование" xfId="783"/>
    <cellStyle name="_Приложение  1 (обеспечен  января) от 24 01_Лист2" xfId="784"/>
    <cellStyle name="_Приложение  1 (обеспечен  января) от 24 01_Материалы" xfId="785"/>
    <cellStyle name="_Приложение  1 (обеспечен  января) от 24 01_Материалы_49 обучение" xfId="786"/>
    <cellStyle name="_Приложение  1 (обеспечен  января) от 24 01_Материалы_50 командировочные" xfId="787"/>
    <cellStyle name="_Приложение  1 (обеспечен  января) от 24 01_Материалы_84 услуги связи" xfId="788"/>
    <cellStyle name="_Приложение  1 (обеспечен  января) от 24 01_Материалы_85 инф обсл" xfId="789"/>
    <cellStyle name="_Приложение  1 (обеспечен  января) от 24 01_Материалы_92 остальные проч услуги" xfId="790"/>
    <cellStyle name="_Приложение  1 (обеспечен  января) от 24 01_Материалы_Копия Расчет НПФ по подразделениям на 2011" xfId="791"/>
    <cellStyle name="_Приложение  1 (обеспечен  января) от 24 01_Материалы_Метрология 2" xfId="792"/>
    <cellStyle name="_Приложение  1 (обеспечен  января) от 24 01_Материалы_расшифровка по обучению" xfId="793"/>
    <cellStyle name="_Приложение  1 (обеспечен  января) от 24 01_программное обеспечение" xfId="794"/>
    <cellStyle name="_Приложение  1 (обеспечен  января) от 24 01_расшифровки к смете Цех №2 ВСНК материалы" xfId="795"/>
    <cellStyle name="_Приложение  1 (обеспечен  января) от 24 01_Цех 16-2009г 2 полугодие" xfId="796"/>
    <cellStyle name="_Приложение  1 (обеспечен  января) от 24 01_Цех 16-2009г 2 полугодие 1" xfId="797"/>
    <cellStyle name="_Приложение  1 (обеспечен  января) от 24 01_Цех 16-2009г 2 полугодие_программное обеспечение" xfId="798"/>
    <cellStyle name="_Приложение  1 (обеспечен. ноября) от 30.11" xfId="799"/>
    <cellStyle name="_Приложение  1 (обеспечен. ноября) от 30.11 10" xfId="800"/>
    <cellStyle name="_Приложение  1 (обеспечен. ноября) от 30.11 11" xfId="801"/>
    <cellStyle name="_Приложение  1 (обеспечен. ноября) от 30.11 2" xfId="802"/>
    <cellStyle name="_Приложение  1 (обеспечен. ноября) от 30.11 2 2" xfId="803"/>
    <cellStyle name="_Приложение  1 (обеспечен. ноября) от 30.11 2 2 2" xfId="804"/>
    <cellStyle name="_Приложение  1 (обеспечен. ноября) от 30.11 2 2 2 2" xfId="805"/>
    <cellStyle name="_Приложение  1 (обеспечен. ноября) от 30.11 2 2 2 3" xfId="806"/>
    <cellStyle name="_Приложение  1 (обеспечен. ноября) от 30.11 2 2 2_Лист2" xfId="807"/>
    <cellStyle name="_Приложение  1 (обеспечен. ноября) от 30.11 2 2 3" xfId="808"/>
    <cellStyle name="_Приложение  1 (обеспечен. ноября) от 30.11 2 2 4" xfId="809"/>
    <cellStyle name="_Приложение  1 (обеспечен. ноября) от 30.11 2 3" xfId="810"/>
    <cellStyle name="_Приложение  1 (обеспечен. ноября) от 30.11 2 4" xfId="811"/>
    <cellStyle name="_Приложение  1 (обеспечен. ноября) от 30.11 2_Лист2" xfId="812"/>
    <cellStyle name="_Приложение  1 (обеспечен. ноября) от 30.11 3" xfId="813"/>
    <cellStyle name="_Приложение  1 (обеспечен. ноября) от 30.11 3 2" xfId="814"/>
    <cellStyle name="_Приложение  1 (обеспечен. ноября) от 30.11 3 3" xfId="815"/>
    <cellStyle name="_Приложение  1 (обеспечен. ноября) от 30.11 3 4" xfId="816"/>
    <cellStyle name="_Приложение  1 (обеспечен. ноября) от 30.11 3 5" xfId="817"/>
    <cellStyle name="_Приложение  1 (обеспечен. ноября) от 30.11 3 6" xfId="818"/>
    <cellStyle name="_Приложение  1 (обеспечен. ноября) от 30.11 3_Лист2" xfId="819"/>
    <cellStyle name="_Приложение  1 (обеспечен. ноября) от 30.11 4" xfId="820"/>
    <cellStyle name="_Приложение  1 (обеспечен. ноября) от 30.11 4 2" xfId="821"/>
    <cellStyle name="_Приложение  1 (обеспечен. ноября) от 30.11 4 3" xfId="822"/>
    <cellStyle name="_Приложение  1 (обеспечен. ноября) от 30.11 4 4" xfId="823"/>
    <cellStyle name="_Приложение  1 (обеспечен. ноября) от 30.11 4 5" xfId="824"/>
    <cellStyle name="_Приложение  1 (обеспечен. ноября) от 30.11 4 6" xfId="825"/>
    <cellStyle name="_Приложение  1 (обеспечен. ноября) от 30.11 4_Лист2" xfId="826"/>
    <cellStyle name="_Приложение  1 (обеспечен. ноября) от 30.11 5" xfId="827"/>
    <cellStyle name="_Приложение  1 (обеспечен. ноября) от 30.11 6" xfId="828"/>
    <cellStyle name="_Приложение  1 (обеспечен. ноября) от 30.11 7" xfId="829"/>
    <cellStyle name="_Приложение  1 (обеспечен. ноября) от 30.11 8" xfId="830"/>
    <cellStyle name="_Приложение  1 (обеспечен. ноября) от 30.11 8_49 обучение" xfId="831"/>
    <cellStyle name="_Приложение  1 (обеспечен. ноября) от 30.11 8_50 командировочные" xfId="832"/>
    <cellStyle name="_Приложение  1 (обеспечен. ноября) от 30.11 8_84 услуги связи" xfId="833"/>
    <cellStyle name="_Приложение  1 (обеспечен. ноября) от 30.11 8_85 инф обсл" xfId="834"/>
    <cellStyle name="_Приложение  1 (обеспечен. ноября) от 30.11 8_92 остальные проч услуги" xfId="835"/>
    <cellStyle name="_Приложение  1 (обеспечен. ноября) от 30.11 8_Копия Расчет НПФ по подразделениям на 2011" xfId="836"/>
    <cellStyle name="_Приложение  1 (обеспечен. ноября) от 30.11 8_Метрология 2" xfId="837"/>
    <cellStyle name="_Приложение  1 (обеспечен. ноября) от 30.11 8_расшифровка по обучению" xfId="838"/>
    <cellStyle name="_Приложение  1 (обеспечен. ноября) от 30.11 9" xfId="839"/>
    <cellStyle name="_Приложение  1 (обеспечен. ноября) от 30.11_ЗИП, ГСМ, оборудование" xfId="840"/>
    <cellStyle name="_Приложение  1 (обеспечен. ноября) от 30.11_Лист2" xfId="841"/>
    <cellStyle name="_Приложение  1 (обеспечен. ноября) от 30.11_Материалы" xfId="842"/>
    <cellStyle name="_Приложение  1 (обеспечен. ноября) от 30.11_Материалы_49 обучение" xfId="843"/>
    <cellStyle name="_Приложение  1 (обеспечен. ноября) от 30.11_Материалы_50 командировочные" xfId="844"/>
    <cellStyle name="_Приложение  1 (обеспечен. ноября) от 30.11_Материалы_84 услуги связи" xfId="845"/>
    <cellStyle name="_Приложение  1 (обеспечен. ноября) от 30.11_Материалы_85 инф обсл" xfId="846"/>
    <cellStyle name="_Приложение  1 (обеспечен. ноября) от 30.11_Материалы_92 остальные проч услуги" xfId="847"/>
    <cellStyle name="_Приложение  1 (обеспечен. ноября) от 30.11_Материалы_Копия Расчет НПФ по подразделениям на 2011" xfId="848"/>
    <cellStyle name="_Приложение  1 (обеспечен. ноября) от 30.11_Материалы_Метрология 2" xfId="849"/>
    <cellStyle name="_Приложение  1 (обеспечен. ноября) от 30.11_Материалы_расшифровка по обучению" xfId="850"/>
    <cellStyle name="_Приложение  1 (обеспечен. ноября) от 30.11_программное обеспечение" xfId="851"/>
    <cellStyle name="_Приложение  1 (обеспечен. ноября) от 30.11_расшифровки к смете Цех №2 ВСНК материалы" xfId="852"/>
    <cellStyle name="_Приложение  1 (обеспечен. ноября) от 30.11_Цех 16-2009г 2 полугодие" xfId="853"/>
    <cellStyle name="_Приложение  1 (обеспечен. ноября) от 30.11_Цех 16-2009г 2 полугодие 1" xfId="854"/>
    <cellStyle name="_Приложение  1 (обеспечен. ноября) от 30.11_Цех 16-2009г 2 полугодие_программное обеспечение" xfId="855"/>
    <cellStyle name="_Приложение 1" xfId="856"/>
    <cellStyle name="_Приложение 1 (Движение бригад)1" xfId="857"/>
    <cellStyle name="_Приложение 1_Лист1" xfId="858"/>
    <cellStyle name="_Приложение 1_Расчет" xfId="859"/>
    <cellStyle name="_Приложение 1_Расчет потребления ЭЭ" xfId="860"/>
    <cellStyle name="_Приложение 1_Расчет потребления ЭЭ_1" xfId="861"/>
    <cellStyle name="_Приложение 1_Расчет потребления ЭЭ_Лист1" xfId="862"/>
    <cellStyle name="_Приложение 3-уточненное" xfId="863"/>
    <cellStyle name="_Приложение №1 (расчет численности 2009-2013гг)" xfId="864"/>
    <cellStyle name="_Приложение №1 (расчет численности 2009-2013гг)_15.09.08" xfId="865"/>
    <cellStyle name="_Приложение по ЦДНГ-7 за сентябрь 2003" xfId="866"/>
    <cellStyle name="_Приложение10_2009" xfId="867"/>
    <cellStyle name="_Приложение10_2009_перечень материалов и оборудования для ТО систем КСБ Ванкорского м р" xfId="868"/>
    <cellStyle name="_Приложение10_2009_По материалам" xfId="869"/>
    <cellStyle name="_Приложение10_2009_Расчет ПП на 4,5 чел при рент 3%" xfId="870"/>
    <cellStyle name="_Приложение10_2009_РАСЧЕТ факт затрат на 4,5 чел" xfId="871"/>
    <cellStyle name="_Приложение10_2009_Ст-сть 1 чел часа к дог ТО УПГ  РН-Пурнефтегаз 2" xfId="872"/>
    <cellStyle name="_Приложение10_2009_Ст-сть 1 чел часа к дог ТО УПГ  РН-Пурнефтегаз 2 (3)" xfId="873"/>
    <cellStyle name="_Приложения   к  отчету 6 мес 24 07" xfId="874"/>
    <cellStyle name="_ПРИЛОЖЕНИЯ к дог Плазма ДНС Угут-ДНС Зап Угут откоР БЕЗ ОБОРУД" xfId="875"/>
    <cellStyle name="_ПРИЛОЖЕНИЯ к договору кор" xfId="876"/>
    <cellStyle name="_ПРИЛОЖЕНИЯ к договору Плазма узел 0 ППН-2" xfId="877"/>
    <cellStyle name="_ПРИЛОЖЕНИЯ_Тарасовка" xfId="878"/>
    <cellStyle name="_Приобье-10.05" xfId="879"/>
    <cellStyle name="_Проверка Расчет дог.цены Куст скв. 205 БИС1(от подрядчика) согласовано" xfId="880"/>
    <cellStyle name="_проверка фонда" xfId="881"/>
    <cellStyle name="_Прогноз по Майскому региону 4.10.04" xfId="882"/>
    <cellStyle name="_Прогноз по Майскому региону 9.10.04" xfId="883"/>
    <cellStyle name="_Прогноз по Майскому региону 9.10.041" xfId="884"/>
    <cellStyle name="_ПРоект плана 2009г  (Прил  9 1 )29 05 08г" xfId="885"/>
    <cellStyle name="_Прокси-модель_7.7.1(Ванкор)" xfId="886"/>
    <cellStyle name="_ПС_Бурение_2009-2013_План_v5" xfId="887"/>
    <cellStyle name="_р  8 2 БП ВН - 2008-2012" xfId="888"/>
    <cellStyle name="_р  8 2 БП ВН - 2008-2012 (3)" xfId="889"/>
    <cellStyle name="_р  8 2 БП ВН - 2008-2012 (3)_Смета РН-Стой" xfId="890"/>
    <cellStyle name="_р  8 2 БП ВН - 2008-2012 (4)" xfId="891"/>
    <cellStyle name="_р  8 2 БП ВН - 2008-2012 (4)_Смета РН-Стой" xfId="892"/>
    <cellStyle name="_р  8 2 БП ВН - 2008-2012_Смета РН-Стой" xfId="893"/>
    <cellStyle name="_Р 4 4 Трубопроводы (новый с учетом данных УНС) (5)" xfId="894"/>
    <cellStyle name="_р.0 Содержание" xfId="895"/>
    <cellStyle name="_р.0 Содержание_ЗИП, ГСМ, оборудование" xfId="896"/>
    <cellStyle name="_р.0 Содержание_расшифровки к смете Цех №2 ВСНК материалы" xfId="897"/>
    <cellStyle name="_р.0 Содержание_Цех 16-2009г 2 полугодие 1" xfId="898"/>
    <cellStyle name="_р.15.1 Приложение к людским ресурсам" xfId="899"/>
    <cellStyle name="_р.15.1 Приложение к людским ресурсам_ЗИП, ГСМ, оборудование" xfId="900"/>
    <cellStyle name="_р.15.1 Приложение к людским ресурсам_расшифровки к смете Цех №2 ВСНК материалы" xfId="901"/>
    <cellStyle name="_р.15.1 Приложение к людским ресурсам_Цех 16-2009г 2 полугодие 1" xfId="902"/>
    <cellStyle name="_р.18 Претензионно-исковая работа" xfId="903"/>
    <cellStyle name="_р.18 Претензионно-исковая работа_ЗИП, ГСМ, оборудование" xfId="904"/>
    <cellStyle name="_р.18 Претензионно-исковая работа_расшифровки к смете Цех №2 ВСНК материалы" xfId="905"/>
    <cellStyle name="_р.18 Претензионно-исковая работа_Цех 16-2009г 2 полугодие 1" xfId="906"/>
    <cellStyle name="_р.22.1 Распределение объемов НТР" xfId="907"/>
    <cellStyle name="_р.22.1 Распределение объемов НТР_ЗИП, ГСМ, оборудование" xfId="908"/>
    <cellStyle name="_р.22.1 Распределение объемов НТР_расшифровки к смете Цех №2 ВСНК материалы" xfId="909"/>
    <cellStyle name="_р.22.1 Распределение объемов НТР_Цех 16-2009г 2 полугодие 1" xfId="910"/>
    <cellStyle name="_р.8.1 Оборачиваемость дебиторки" xfId="911"/>
    <cellStyle name="_р.8.1 Оборачиваемость дебиторки_ЗИП, ГСМ, оборудование" xfId="912"/>
    <cellStyle name="_р.8.1 Оборачиваемость дебиторки_расшифровки к смете Цех №2 ВСНК материалы" xfId="913"/>
    <cellStyle name="_р.8.1 Оборачиваемость дебиторки_Цех 16-2009г 2 полугодие 1" xfId="914"/>
    <cellStyle name="_р.8.2 Оборачиваемость запасов" xfId="915"/>
    <cellStyle name="_р.8.2 Оборачиваемость запасов_ЗИП, ГСМ, оборудование" xfId="916"/>
    <cellStyle name="_р.8.2 Оборачиваемость запасов_расшифровки к смете Цех №2 ВСНК материалы" xfId="917"/>
    <cellStyle name="_р.8.2 Оборачиваемость запасов_Цех 16-2009г 2 полугодие 1" xfId="918"/>
    <cellStyle name="_р.9.1 План капитальных вложений" xfId="919"/>
    <cellStyle name="_р.9.1 План капитальных вложений_ЗИП, ГСМ, оборудование" xfId="920"/>
    <cellStyle name="_р.9.1 План капитальных вложений_расшифровки к смете Цех №2 ВСНК материалы" xfId="921"/>
    <cellStyle name="_р.9.1 План капитальных вложений_Цех 16-2009г 2 полугодие 1" xfId="922"/>
    <cellStyle name="_р.9.2 Потребность в МТР для строительства" xfId="923"/>
    <cellStyle name="_р.9.2 Потребность в МТР для строительства_ЗИП, ГСМ, оборудование" xfId="924"/>
    <cellStyle name="_р.9.2 Потребность в МТР для строительства_расшифровки к смете Цех №2 ВСНК материалы" xfId="925"/>
    <cellStyle name="_р.9.2 Потребность в МТР для строительства_Цех 16-2009г 2 полугодие 1" xfId="926"/>
    <cellStyle name="_р.9.3 Землеустроительные работы" xfId="927"/>
    <cellStyle name="_р.9.3 Землеустроительные работы_ЗИП, ГСМ, оборудование" xfId="928"/>
    <cellStyle name="_р.9.3 Землеустроительные работы_расшифровки к смете Цех №2 ВСНК материалы" xfId="929"/>
    <cellStyle name="_р.9.3 Землеустроительные работы_Цех 16-2009г 2 полугодие 1" xfId="930"/>
    <cellStyle name="_р.9.4 ПРоектно-изыскательные работы" xfId="931"/>
    <cellStyle name="_р.9.4 ПРоектно-изыскательные работы_ЗИП, ГСМ, оборудование" xfId="932"/>
    <cellStyle name="_р.9.4 ПРоектно-изыскательные работы_расшифровки к смете Цех №2 ВСНК материалы" xfId="933"/>
    <cellStyle name="_р.9.4 ПРоектно-изыскательные работы_Цех 16-2009г 2 полугодие 1" xfId="934"/>
    <cellStyle name="_р.9.4.1 Распределение ПИР по источникам" xfId="935"/>
    <cellStyle name="_р.9.4.1 Распределение ПИР по источникам_ЗИП, ГСМ, оборудование" xfId="936"/>
    <cellStyle name="_р.9.4.1 Распределение ПИР по источникам_расшифровки к смете Цех №2 ВСНК материалы" xfId="937"/>
    <cellStyle name="_р.9.4.1 Распределение ПИР по источникам_Цех 16-2009г 2 полугодие 1" xfId="938"/>
    <cellStyle name="_Раздел 12" xfId="939"/>
    <cellStyle name="_Раздел 20 макет new" xfId="940"/>
    <cellStyle name="_Рапорт " xfId="941"/>
    <cellStyle name="_Рапорт бригад." xfId="942"/>
    <cellStyle name="_Рапорт бригад._Расчет от 1.10 на 25.10(95)" xfId="943"/>
    <cellStyle name="_Рапорт бригад.1" xfId="944"/>
    <cellStyle name="_Рапорт бригад.1_Расчет от 1.10 на 25.10(95)" xfId="945"/>
    <cellStyle name="_Рапорт1" xfId="946"/>
    <cellStyle name="_РАСКУСТОВКА (ЛБ)" xfId="947"/>
    <cellStyle name="_расчет" xfId="948"/>
    <cellStyle name="_Расчет - 24.04.05" xfId="949"/>
    <cellStyle name="_Расчет 06.12.04 факт с графиком" xfId="950"/>
    <cellStyle name="_Расчёт 09.08.2004 г" xfId="951"/>
    <cellStyle name="_расчет 13.09.2004 г" xfId="952"/>
    <cellStyle name="_Расчёт 20.07.2004 г" xfId="953"/>
    <cellStyle name="_Расчёт 23.08.2004 г" xfId="954"/>
    <cellStyle name="_Расчёт 24.06.2004 г" xfId="955"/>
    <cellStyle name="_Расчет 25.03.051" xfId="956"/>
    <cellStyle name="_Расчет 26.06.04" xfId="957"/>
    <cellStyle name="_Расчет 30.11.04" xfId="958"/>
    <cellStyle name="_Расчет 31.05.041изм" xfId="959"/>
    <cellStyle name="_Расчёт 31.05.2004 г2изм" xfId="960"/>
    <cellStyle name="_Расчет аренды  6 ед  транспорта Югра СС+1_2434Д" xfId="961"/>
    <cellStyle name="_Расчет добычи по Приобке на 2 февраля" xfId="962"/>
    <cellStyle name="_Расчет договорной цены Куст скважины 209 БИС3" xfId="963"/>
    <cellStyle name="_Расчет ЕСН по группам работников Степан" xfId="964"/>
    <cellStyle name="_Расчет загазованности" xfId="965"/>
    <cellStyle name="_Расчет к бюджету" xfId="966"/>
    <cellStyle name="_Расчет на 17.11" xfId="967"/>
    <cellStyle name="_Расчет на 21.07" xfId="968"/>
    <cellStyle name="_расчет обучения" xfId="969"/>
    <cellStyle name="_Расчет от 1.10 на 25.10(95)" xfId="970"/>
    <cellStyle name="_Расчет от 28.09 на 26.10" xfId="971"/>
    <cellStyle name="_Расчет по 1 кв  2005г " xfId="972"/>
    <cellStyle name="_Расчёт по ЦДНГ-7 с Прилож на 23.10.03" xfId="973"/>
    <cellStyle name="_Расчет потребления ЭЭ" xfId="974"/>
    <cellStyle name="_Расчет потребления ЭЭ_Лист1" xfId="975"/>
    <cellStyle name="_Расчет ПРБ июнь факт yа 30.06.2004" xfId="976"/>
    <cellStyle name="_расчет снижения 05.10.2004 г" xfId="977"/>
    <cellStyle name="_расчет снижения Регион 27.09.2004 г" xfId="978"/>
    <cellStyle name="_Расчет среднесписочной численности" xfId="979"/>
    <cellStyle name="_Расчет суточной   по   ЦДНГ-7 НГДУ ПН на 24.10.2003" xfId="980"/>
    <cellStyle name="_Расчет ТО котельных" xfId="981"/>
    <cellStyle name="_Расчеты ЦПС ТН доп оборуд" xfId="982"/>
    <cellStyle name="_Расшифровка инвест программы 2010-2014 КнА" xfId="983"/>
    <cellStyle name="_РН 231105" xfId="984"/>
    <cellStyle name="_РН-А" xfId="985"/>
    <cellStyle name="_РН-Информ_22.05.2008" xfId="986"/>
    <cellStyle name="_РЭЗ_управленцы(лимит)_2008" xfId="987"/>
    <cellStyle name="_САХ-1_ГЕОЛОГИЯ_2008_ФАКТ" xfId="988"/>
    <cellStyle name="_световая эмблема и днс-3н" xfId="989"/>
    <cellStyle name="_световая эмблема и днс-3н ОТКОР" xfId="990"/>
    <cellStyle name="_Свод" xfId="991"/>
    <cellStyle name="_Свод 2-пуск.ДНС-17. КДФТ с кор." xfId="992"/>
    <cellStyle name="_Свод AFE (блок А и Б) 29.12.03" xfId="993"/>
    <cellStyle name="_Свод КНС куст 216" xfId="994"/>
    <cellStyle name="_Свод по лизингу 2004 (2)" xfId="995"/>
    <cellStyle name="_Свод по м-ям" xfId="996"/>
    <cellStyle name="_Свод по численности и площади 27062008" xfId="997"/>
    <cellStyle name="_Свод по численности и площади 27062008_По материалам" xfId="998"/>
    <cellStyle name="_Свод по численности и площади 27062008_Расчет ПП на 4,5 чел при рент 3%" xfId="999"/>
    <cellStyle name="_Свод по численности и площади 27062008_Расчет ТО факт" xfId="1000"/>
    <cellStyle name="_Свод по численности и площади 27062008_РАСЧЕТ факт затрат на 4,5 чел" xfId="1001"/>
    <cellStyle name="_Свод по численности и площади 27062008_Ст-сть 1 чел часа к дог ТО УПГ  РН-Пурнефтегаз 2 (3)" xfId="1002"/>
    <cellStyle name="_Свод по численности и площади 27062008_ТО УПГ с уч верт" xfId="1003"/>
    <cellStyle name="_Свод по численности и площади 27062008_ТО УПГ с уч верт (3)" xfId="1004"/>
    <cellStyle name="_Свод по численности и площади 27062008_УПГ ДОГОВОР Пурнефтегаз c измененными данными" xfId="1005"/>
    <cellStyle name="_Свод по численности и площади 27062008_УПГ ДОГОВОР Пурнефтегаз проверка (2) (2)" xfId="1006"/>
    <cellStyle name="_Свод по численности и площади 27062008_УПГ ДОГОВОР Пурнефтегаз старой ст челчас" xfId="1007"/>
    <cellStyle name="_Свод сек.яч.35кВ Приоб." xfId="1008"/>
    <cellStyle name="_Сводка для ЦИТС" xfId="1009"/>
    <cellStyle name="_Сводка для ЦИТС ДОМНГ" xfId="1010"/>
    <cellStyle name="_Сводка по обр.клапанам (обновл., Баланс)" xfId="1011"/>
    <cellStyle name="_СВОДКА2005( супер)" xfId="1012"/>
    <cellStyle name="_Сводки  ТиКРС 1.04.04 (4 часовая) март - Приобский" xfId="1013"/>
    <cellStyle name="_Сводки  ТиКРС 3.04.04 (4 часовая) март - Приобский" xfId="1014"/>
    <cellStyle name="_Сводки  ТиКРС 4.04.04 (4 часовая) март - Приобский" xfId="1015"/>
    <cellStyle name="_Сводки ТиКРС 10.05.04 (4 часовая) май - Приобский" xfId="1016"/>
    <cellStyle name="_сводная информация к защите (данные без индекса)" xfId="1017"/>
    <cellStyle name="_сводная информация к защите (данные без индекса) 10" xfId="1018"/>
    <cellStyle name="_сводная информация к защите (данные без индекса) 11" xfId="1019"/>
    <cellStyle name="_сводная информация к защите (данные без индекса) 2" xfId="1020"/>
    <cellStyle name="_сводная информация к защите (данные без индекса) 2 2" xfId="1021"/>
    <cellStyle name="_сводная информация к защите (данные без индекса) 2 2 2" xfId="1022"/>
    <cellStyle name="_сводная информация к защите (данные без индекса) 2 2 2 2" xfId="1023"/>
    <cellStyle name="_сводная информация к защите (данные без индекса) 2 2 2 3" xfId="1024"/>
    <cellStyle name="_сводная информация к защите (данные без индекса) 2 2 2_Лист2" xfId="1025"/>
    <cellStyle name="_сводная информация к защите (данные без индекса) 2 2 3" xfId="1026"/>
    <cellStyle name="_сводная информация к защите (данные без индекса) 2 2 4" xfId="1027"/>
    <cellStyle name="_сводная информация к защите (данные без индекса) 2 3" xfId="1028"/>
    <cellStyle name="_сводная информация к защите (данные без индекса) 2 4" xfId="1029"/>
    <cellStyle name="_сводная информация к защите (данные без индекса) 2_Лист2" xfId="1030"/>
    <cellStyle name="_сводная информация к защите (данные без индекса) 3" xfId="1031"/>
    <cellStyle name="_сводная информация к защите (данные без индекса) 3 2" xfId="1032"/>
    <cellStyle name="_сводная информация к защите (данные без индекса) 3 3" xfId="1033"/>
    <cellStyle name="_сводная информация к защите (данные без индекса) 3 4" xfId="1034"/>
    <cellStyle name="_сводная информация к защите (данные без индекса) 3 5" xfId="1035"/>
    <cellStyle name="_сводная информация к защите (данные без индекса) 3 6" xfId="1036"/>
    <cellStyle name="_сводная информация к защите (данные без индекса) 3_Лист2" xfId="1037"/>
    <cellStyle name="_сводная информация к защите (данные без индекса) 4" xfId="1038"/>
    <cellStyle name="_сводная информация к защите (данные без индекса) 4 2" xfId="1039"/>
    <cellStyle name="_сводная информация к защите (данные без индекса) 4 3" xfId="1040"/>
    <cellStyle name="_сводная информация к защите (данные без индекса) 4 4" xfId="1041"/>
    <cellStyle name="_сводная информация к защите (данные без индекса) 4 5" xfId="1042"/>
    <cellStyle name="_сводная информация к защите (данные без индекса) 4 6" xfId="1043"/>
    <cellStyle name="_сводная информация к защите (данные без индекса) 4_Лист2" xfId="1044"/>
    <cellStyle name="_сводная информация к защите (данные без индекса) 5" xfId="1045"/>
    <cellStyle name="_сводная информация к защите (данные без индекса) 6" xfId="1046"/>
    <cellStyle name="_сводная информация к защите (данные без индекса) 7" xfId="1047"/>
    <cellStyle name="_сводная информация к защите (данные без индекса) 8" xfId="1048"/>
    <cellStyle name="_сводная информация к защите (данные без индекса) 8_49 обучение" xfId="1049"/>
    <cellStyle name="_сводная информация к защите (данные без индекса) 8_50 командировочные" xfId="1050"/>
    <cellStyle name="_сводная информация к защите (данные без индекса) 8_84 услуги связи" xfId="1051"/>
    <cellStyle name="_сводная информация к защите (данные без индекса) 8_85 инф обсл" xfId="1052"/>
    <cellStyle name="_сводная информация к защите (данные без индекса) 8_92 остальные проч услуги" xfId="1053"/>
    <cellStyle name="_сводная информация к защите (данные без индекса) 8_Копия Расчет НПФ по подразделениям на 2011" xfId="1054"/>
    <cellStyle name="_сводная информация к защите (данные без индекса) 8_Метрология 2" xfId="1055"/>
    <cellStyle name="_сводная информация к защите (данные без индекса) 8_расшифровка по обучению" xfId="1056"/>
    <cellStyle name="_сводная информация к защите (данные без индекса) 9" xfId="1057"/>
    <cellStyle name="_сводная информация к защите (данные без индекса)_ЗИП, ГСМ, оборудование" xfId="1058"/>
    <cellStyle name="_сводная информация к защите (данные без индекса)_Лист1" xfId="1059"/>
    <cellStyle name="_сводная информация к защите (данные без индекса)_Лист2" xfId="1060"/>
    <cellStyle name="_сводная информация к защите (данные без индекса)_Материалы" xfId="1061"/>
    <cellStyle name="_сводная информация к защите (данные без индекса)_Материалы_49 обучение" xfId="1062"/>
    <cellStyle name="_сводная информация к защите (данные без индекса)_Материалы_50 командировочные" xfId="1063"/>
    <cellStyle name="_сводная информация к защите (данные без индекса)_Материалы_84 услуги связи" xfId="1064"/>
    <cellStyle name="_сводная информация к защите (данные без индекса)_Материалы_85 инф обсл" xfId="1065"/>
    <cellStyle name="_сводная информация к защите (данные без индекса)_Материалы_92 остальные проч услуги" xfId="1066"/>
    <cellStyle name="_сводная информация к защите (данные без индекса)_Материалы_Копия Расчет НПФ по подразделениям на 2011" xfId="1067"/>
    <cellStyle name="_сводная информация к защите (данные без индекса)_Материалы_Метрология 2" xfId="1068"/>
    <cellStyle name="_сводная информация к защите (данные без индекса)_Материалы_расшифровка по обучению" xfId="1069"/>
    <cellStyle name="_сводная информация к защите (данные без индекса)_программное обеспечение" xfId="1070"/>
    <cellStyle name="_сводная информация к защите (данные без индекса)_Расчет" xfId="1071"/>
    <cellStyle name="_сводная информация к защите (данные без индекса)_Расчет потребления ЭЭ" xfId="1072"/>
    <cellStyle name="_сводная информация к защите (данные без индекса)_Расчет потребления ЭЭ_1" xfId="1073"/>
    <cellStyle name="_сводная информация к защите (данные без индекса)_Расчет потребления ЭЭ_Лист1" xfId="1074"/>
    <cellStyle name="_сводная информация к защите (данные без индекса)_расшифровки к смете Цех №2 ВСНК материалы" xfId="1075"/>
    <cellStyle name="_сводная информация к защите (данные без индекса)_Цех 16-2009г 2 полугодие" xfId="1076"/>
    <cellStyle name="_сводная информация к защите (данные без индекса)_Цех 16-2009г 2 полугодие 1" xfId="1077"/>
    <cellStyle name="_сводная информация к защите (данные без индекса)_Цех 16-2009г 2 полугодие_программное обеспечение" xfId="1078"/>
    <cellStyle name="_сводная информация к защите 2006 г. (данные без индекса)" xfId="1079"/>
    <cellStyle name="_сводная информация к защите 2006 г. (данные без индекса) 10" xfId="1080"/>
    <cellStyle name="_сводная информация к защите 2006 г. (данные без индекса) 11" xfId="1081"/>
    <cellStyle name="_сводная информация к защите 2006 г. (данные без индекса) 2" xfId="1082"/>
    <cellStyle name="_сводная информация к защите 2006 г. (данные без индекса) 2 2" xfId="1083"/>
    <cellStyle name="_сводная информация к защите 2006 г. (данные без индекса) 2 2 2" xfId="1084"/>
    <cellStyle name="_сводная информация к защите 2006 г. (данные без индекса) 2 2 2 2" xfId="1085"/>
    <cellStyle name="_сводная информация к защите 2006 г. (данные без индекса) 2 2 2 3" xfId="1086"/>
    <cellStyle name="_сводная информация к защите 2006 г. (данные без индекса) 2 2 2_Лист2" xfId="1087"/>
    <cellStyle name="_сводная информация к защите 2006 г. (данные без индекса) 2 2 3" xfId="1088"/>
    <cellStyle name="_сводная информация к защите 2006 г. (данные без индекса) 2 2 4" xfId="1089"/>
    <cellStyle name="_сводная информация к защите 2006 г. (данные без индекса) 2 3" xfId="1090"/>
    <cellStyle name="_сводная информация к защите 2006 г. (данные без индекса) 2 4" xfId="1091"/>
    <cellStyle name="_сводная информация к защите 2006 г. (данные без индекса) 2_Лист2" xfId="1092"/>
    <cellStyle name="_сводная информация к защите 2006 г. (данные без индекса) 3" xfId="1093"/>
    <cellStyle name="_сводная информация к защите 2006 г. (данные без индекса) 3 2" xfId="1094"/>
    <cellStyle name="_сводная информация к защите 2006 г. (данные без индекса) 3 3" xfId="1095"/>
    <cellStyle name="_сводная информация к защите 2006 г. (данные без индекса) 3 4" xfId="1096"/>
    <cellStyle name="_сводная информация к защите 2006 г. (данные без индекса) 3 5" xfId="1097"/>
    <cellStyle name="_сводная информация к защите 2006 г. (данные без индекса) 3 6" xfId="1098"/>
    <cellStyle name="_сводная информация к защите 2006 г. (данные без индекса) 3_Лист2" xfId="1099"/>
    <cellStyle name="_сводная информация к защите 2006 г. (данные без индекса) 4" xfId="1100"/>
    <cellStyle name="_сводная информация к защите 2006 г. (данные без индекса) 4 2" xfId="1101"/>
    <cellStyle name="_сводная информация к защите 2006 г. (данные без индекса) 4 3" xfId="1102"/>
    <cellStyle name="_сводная информация к защите 2006 г. (данные без индекса) 4 4" xfId="1103"/>
    <cellStyle name="_сводная информация к защите 2006 г. (данные без индекса) 4 5" xfId="1104"/>
    <cellStyle name="_сводная информация к защите 2006 г. (данные без индекса) 4 6" xfId="1105"/>
    <cellStyle name="_сводная информация к защите 2006 г. (данные без индекса) 4_Лист2" xfId="1106"/>
    <cellStyle name="_сводная информация к защите 2006 г. (данные без индекса) 5" xfId="1107"/>
    <cellStyle name="_сводная информация к защите 2006 г. (данные без индекса) 6" xfId="1108"/>
    <cellStyle name="_сводная информация к защите 2006 г. (данные без индекса) 7" xfId="1109"/>
    <cellStyle name="_сводная информация к защите 2006 г. (данные без индекса) 8" xfId="1110"/>
    <cellStyle name="_сводная информация к защите 2006 г. (данные без индекса) 8_49 обучение" xfId="1111"/>
    <cellStyle name="_сводная информация к защите 2006 г. (данные без индекса) 8_50 командировочные" xfId="1112"/>
    <cellStyle name="_сводная информация к защите 2006 г. (данные без индекса) 8_84 услуги связи" xfId="1113"/>
    <cellStyle name="_сводная информация к защите 2006 г. (данные без индекса) 8_85 инф обсл" xfId="1114"/>
    <cellStyle name="_сводная информация к защите 2006 г. (данные без индекса) 8_92 остальные проч услуги" xfId="1115"/>
    <cellStyle name="_сводная информация к защите 2006 г. (данные без индекса) 8_Копия Расчет НПФ по подразделениям на 2011" xfId="1116"/>
    <cellStyle name="_сводная информация к защите 2006 г. (данные без индекса) 8_Метрология 2" xfId="1117"/>
    <cellStyle name="_сводная информация к защите 2006 г. (данные без индекса) 8_расшифровка по обучению" xfId="1118"/>
    <cellStyle name="_сводная информация к защите 2006 г. (данные без индекса) 9" xfId="1119"/>
    <cellStyle name="_сводная информация к защите 2006 г. (данные без индекса)_ЗИП, ГСМ, оборудование" xfId="1120"/>
    <cellStyle name="_сводная информация к защите 2006 г. (данные без индекса)_Лист1" xfId="1121"/>
    <cellStyle name="_сводная информация к защите 2006 г. (данные без индекса)_Материалы" xfId="1122"/>
    <cellStyle name="_сводная информация к защите 2006 г. (данные без индекса)_Материалы_49 обучение" xfId="1123"/>
    <cellStyle name="_сводная информация к защите 2006 г. (данные без индекса)_Материалы_50 командировочные" xfId="1124"/>
    <cellStyle name="_сводная информация к защите 2006 г. (данные без индекса)_Материалы_84 услуги связи" xfId="1125"/>
    <cellStyle name="_сводная информация к защите 2006 г. (данные без индекса)_Материалы_85 инф обсл" xfId="1126"/>
    <cellStyle name="_сводная информация к защите 2006 г. (данные без индекса)_Материалы_92 остальные проч услуги" xfId="1127"/>
    <cellStyle name="_сводная информация к защите 2006 г. (данные без индекса)_Материалы_Копия Расчет НПФ по подразделениям на 2011" xfId="1128"/>
    <cellStyle name="_сводная информация к защите 2006 г. (данные без индекса)_Материалы_Метрология 2" xfId="1129"/>
    <cellStyle name="_сводная информация к защите 2006 г. (данные без индекса)_Материалы_расшифровка по обучению" xfId="1130"/>
    <cellStyle name="_сводная информация к защите 2006 г. (данные без индекса)_программное обеспечение" xfId="1131"/>
    <cellStyle name="_сводная информация к защите 2006 г. (данные без индекса)_Расчет" xfId="1132"/>
    <cellStyle name="_сводная информация к защите 2006 г. (данные без индекса)_Расчет потребления ЭЭ" xfId="1133"/>
    <cellStyle name="_сводная информация к защите 2006 г. (данные без индекса)_Расчет потребления ЭЭ_1" xfId="1134"/>
    <cellStyle name="_сводная информация к защите 2006 г. (данные без индекса)_Расчет потребления ЭЭ_Лист1" xfId="1135"/>
    <cellStyle name="_сводная информация к защите 2006 г. (данные без индекса)_расшифровки к смете Цех №2 ВСНК материалы" xfId="1136"/>
    <cellStyle name="_сводная информация к защите 2006 г. (данные без индекса)_Цех 16-2009г 2 полугодие" xfId="1137"/>
    <cellStyle name="_сводная информация к защите 2006 г. (данные без индекса)_Цех 16-2009г 2 полугодие 1" xfId="1138"/>
    <cellStyle name="_сводная информация к защите 2006 г. (данные без индекса)_Цех 16-2009г 2 полугодие_программное обеспечение" xfId="1139"/>
    <cellStyle name="_сводная информация к защите 2008 г. (данные без индекса)" xfId="1140"/>
    <cellStyle name="_сводная информация к защите 2008 г. (данные без индекса) 10" xfId="1141"/>
    <cellStyle name="_сводная информация к защите 2008 г. (данные без индекса) 11" xfId="1142"/>
    <cellStyle name="_сводная информация к защите 2008 г. (данные без индекса) 2" xfId="1143"/>
    <cellStyle name="_сводная информация к защите 2008 г. (данные без индекса) 2 2" xfId="1144"/>
    <cellStyle name="_сводная информация к защите 2008 г. (данные без индекса) 2 2 2" xfId="1145"/>
    <cellStyle name="_сводная информация к защите 2008 г. (данные без индекса) 2 2 2 2" xfId="1146"/>
    <cellStyle name="_сводная информация к защите 2008 г. (данные без индекса) 2 2 2 3" xfId="1147"/>
    <cellStyle name="_сводная информация к защите 2008 г. (данные без индекса) 2 2 2_Лист2" xfId="1148"/>
    <cellStyle name="_сводная информация к защите 2008 г. (данные без индекса) 2 2 3" xfId="1149"/>
    <cellStyle name="_сводная информация к защите 2008 г. (данные без индекса) 2 2 4" xfId="1150"/>
    <cellStyle name="_сводная информация к защите 2008 г. (данные без индекса) 2 3" xfId="1151"/>
    <cellStyle name="_сводная информация к защите 2008 г. (данные без индекса) 2 4" xfId="1152"/>
    <cellStyle name="_сводная информация к защите 2008 г. (данные без индекса) 2_Лист2" xfId="1153"/>
    <cellStyle name="_сводная информация к защите 2008 г. (данные без индекса) 3" xfId="1154"/>
    <cellStyle name="_сводная информация к защите 2008 г. (данные без индекса) 3 2" xfId="1155"/>
    <cellStyle name="_сводная информация к защите 2008 г. (данные без индекса) 3 3" xfId="1156"/>
    <cellStyle name="_сводная информация к защите 2008 г. (данные без индекса) 3 4" xfId="1157"/>
    <cellStyle name="_сводная информация к защите 2008 г. (данные без индекса) 3 5" xfId="1158"/>
    <cellStyle name="_сводная информация к защите 2008 г. (данные без индекса) 3 6" xfId="1159"/>
    <cellStyle name="_сводная информация к защите 2008 г. (данные без индекса) 3_Лист2" xfId="1160"/>
    <cellStyle name="_сводная информация к защите 2008 г. (данные без индекса) 4" xfId="1161"/>
    <cellStyle name="_сводная информация к защите 2008 г. (данные без индекса) 4 2" xfId="1162"/>
    <cellStyle name="_сводная информация к защите 2008 г. (данные без индекса) 4 3" xfId="1163"/>
    <cellStyle name="_сводная информация к защите 2008 г. (данные без индекса) 4 4" xfId="1164"/>
    <cellStyle name="_сводная информация к защите 2008 г. (данные без индекса) 4 5" xfId="1165"/>
    <cellStyle name="_сводная информация к защите 2008 г. (данные без индекса) 4 6" xfId="1166"/>
    <cellStyle name="_сводная информация к защите 2008 г. (данные без индекса) 4_Лист2" xfId="1167"/>
    <cellStyle name="_сводная информация к защите 2008 г. (данные без индекса) 5" xfId="1168"/>
    <cellStyle name="_сводная информация к защите 2008 г. (данные без индекса) 6" xfId="1169"/>
    <cellStyle name="_сводная информация к защите 2008 г. (данные без индекса) 7" xfId="1170"/>
    <cellStyle name="_сводная информация к защите 2008 г. (данные без индекса) 8" xfId="1171"/>
    <cellStyle name="_сводная информация к защите 2008 г. (данные без индекса) 8_49 обучение" xfId="1172"/>
    <cellStyle name="_сводная информация к защите 2008 г. (данные без индекса) 8_50 командировочные" xfId="1173"/>
    <cellStyle name="_сводная информация к защите 2008 г. (данные без индекса) 8_84 услуги связи" xfId="1174"/>
    <cellStyle name="_сводная информация к защите 2008 г. (данные без индекса) 8_85 инф обсл" xfId="1175"/>
    <cellStyle name="_сводная информация к защите 2008 г. (данные без индекса) 8_92 остальные проч услуги" xfId="1176"/>
    <cellStyle name="_сводная информация к защите 2008 г. (данные без индекса) 8_Копия Расчет НПФ по подразделениям на 2011" xfId="1177"/>
    <cellStyle name="_сводная информация к защите 2008 г. (данные без индекса) 8_Метрология 2" xfId="1178"/>
    <cellStyle name="_сводная информация к защите 2008 г. (данные без индекса) 8_расшифровка по обучению" xfId="1179"/>
    <cellStyle name="_сводная информация к защите 2008 г. (данные без индекса) 9" xfId="1180"/>
    <cellStyle name="_сводная информация к защите 2008 г. (данные без индекса)_ЗИП, ГСМ, оборудование" xfId="1181"/>
    <cellStyle name="_сводная информация к защите 2008 г. (данные без индекса)_Лист1" xfId="1182"/>
    <cellStyle name="_сводная информация к защите 2008 г. (данные без индекса)_Лист2" xfId="1183"/>
    <cellStyle name="_сводная информация к защите 2008 г. (данные без индекса)_Материалы" xfId="1184"/>
    <cellStyle name="_сводная информация к защите 2008 г. (данные без индекса)_Материалы_49 обучение" xfId="1185"/>
    <cellStyle name="_сводная информация к защите 2008 г. (данные без индекса)_Материалы_50 командировочные" xfId="1186"/>
    <cellStyle name="_сводная информация к защите 2008 г. (данные без индекса)_Материалы_84 услуги связи" xfId="1187"/>
    <cellStyle name="_сводная информация к защите 2008 г. (данные без индекса)_Материалы_85 инф обсл" xfId="1188"/>
    <cellStyle name="_сводная информация к защите 2008 г. (данные без индекса)_Материалы_92 остальные проч услуги" xfId="1189"/>
    <cellStyle name="_сводная информация к защите 2008 г. (данные без индекса)_Материалы_Копия Расчет НПФ по подразделениям на 2011" xfId="1190"/>
    <cellStyle name="_сводная информация к защите 2008 г. (данные без индекса)_Материалы_Метрология 2" xfId="1191"/>
    <cellStyle name="_сводная информация к защите 2008 г. (данные без индекса)_Материалы_расшифровка по обучению" xfId="1192"/>
    <cellStyle name="_сводная информация к защите 2008 г. (данные без индекса)_программное обеспечение" xfId="1193"/>
    <cellStyle name="_сводная информация к защите 2008 г. (данные без индекса)_Расчет" xfId="1194"/>
    <cellStyle name="_сводная информация к защите 2008 г. (данные без индекса)_Расчет потребления ЭЭ" xfId="1195"/>
    <cellStyle name="_сводная информация к защите 2008 г. (данные без индекса)_Расчет потребления ЭЭ_1" xfId="1196"/>
    <cellStyle name="_сводная информация к защите 2008 г. (данные без индекса)_Расчет потребления ЭЭ_Лист1" xfId="1197"/>
    <cellStyle name="_сводная информация к защите 2008 г. (данные без индекса)_расшифровки к смете Цех №2 ВСНК материалы" xfId="1198"/>
    <cellStyle name="_сводная информация к защите 2008 г. (данные без индекса)_Цех 16-2009г 2 полугодие" xfId="1199"/>
    <cellStyle name="_сводная информация к защите 2008 г. (данные без индекса)_Цех 16-2009г 2 полугодие 1" xfId="1200"/>
    <cellStyle name="_сводная информация к защите 2008 г. (данные без индекса)_Цех 16-2009г 2 полугодие_программное обеспечение" xfId="1201"/>
    <cellStyle name="_сигналы после Дем ПОДВОДТРУБОПРОВОДСТРОЙ" xfId="1202"/>
    <cellStyle name="_Смета ПНР изм." xfId="1203"/>
    <cellStyle name="_смета пнр рн авт" xfId="1204"/>
    <cellStyle name="_Смета ПНР УПСВ ДНС-Асомкино " xfId="1205"/>
    <cellStyle name="_Сметы Асомкино от РН-Автом" xfId="1206"/>
    <cellStyle name="_СМР_РПД_25.01.03" xfId="1207"/>
    <cellStyle name="_Снижение база  ЦДНГ-12 июль" xfId="1208"/>
    <cellStyle name="_Снижение база  ЦДНГ-14 июль" xfId="1209"/>
    <cellStyle name="_Снижение июнь с разбивкой1" xfId="1210"/>
    <cellStyle name="_Снижение май ПРБ регион." xfId="1211"/>
    <cellStyle name="_Снижение май ПРБ регион.1" xfId="1212"/>
    <cellStyle name="_Снижение по УДНГ МсР  в октябре" xfId="1213"/>
    <cellStyle name="_Снижение по УДНГ МсР  на 20.10.04" xfId="1214"/>
    <cellStyle name="_Снижение по УДНГ МСР в октябре_200411" xfId="1215"/>
    <cellStyle name="_Снижение ПРБ 19.12.04" xfId="1216"/>
    <cellStyle name="_Снижение ПРБ на  22.12.04г.1" xfId="1217"/>
    <cellStyle name="_Снижение произв ЦДНГ-14." xfId="1218"/>
    <cellStyle name="_Снижение производительности за ноябрь ПРБ1" xfId="1219"/>
    <cellStyle name="_Снижение ЦДНГ-12" xfId="1220"/>
    <cellStyle name="_Спецификация для ОЗНА 1" xfId="1221"/>
    <cellStyle name="_Справочник" xfId="1222"/>
    <cellStyle name="_Стоимость ПТК БКНС 1 СУ мр" xfId="1223"/>
    <cellStyle name="_Стоимость ПТК БКНС4" xfId="1224"/>
    <cellStyle name="_Стратег  пл-е новое3" xfId="1225"/>
    <cellStyle name="_Стратег. пл-е новое" xfId="1226"/>
    <cellStyle name="_Стратегическое планирование - 2005г." xfId="1227"/>
    <cellStyle name="_Строительство новых скважин_25" xfId="1228"/>
    <cellStyle name="_Строительство новых скважин11" xfId="1229"/>
    <cellStyle name="_Суперсводка" xfId="1230"/>
    <cellStyle name="_Суперсводка  02.04" xfId="1231"/>
    <cellStyle name="_Суперсводка  03.04" xfId="1232"/>
    <cellStyle name="_Сут.рапорт ЦДНГ-12" xfId="1233"/>
    <cellStyle name="_Суточный расчет ЦДНГ-12 март за 25-03-04" xfId="1234"/>
    <cellStyle name="_Таб_8.1._0Бп8" xfId="1235"/>
    <cellStyle name="_Таб_8.1._0Бп8_Лист1" xfId="1236"/>
    <cellStyle name="_Таб_8.1._0Бп8_Расчет" xfId="1237"/>
    <cellStyle name="_Таб_8.1._0Бп8_Расчет потребления ЭЭ" xfId="1238"/>
    <cellStyle name="_Таб_8.1._0Бп8_Расчет потребления ЭЭ_1" xfId="1239"/>
    <cellStyle name="_Таб_8.1._0Бп8_Расчет потребления ЭЭ_Лист1" xfId="1240"/>
    <cellStyle name="_Таб_8.1._Бп1" xfId="1241"/>
    <cellStyle name="_Таб_8.1._Бп1_Лист1" xfId="1242"/>
    <cellStyle name="_Таб_8.1._Бп1_Расчет" xfId="1243"/>
    <cellStyle name="_Таб_8.1._Бп1_Расчет потребления ЭЭ" xfId="1244"/>
    <cellStyle name="_Таб_8.1._Бп1_Расчет потребления ЭЭ_1" xfId="1245"/>
    <cellStyle name="_Таб_8.1._Бп1_Расчет потребления ЭЭ_Лист1" xfId="1246"/>
    <cellStyle name="_Таб_8.1._Бп10-11" xfId="1247"/>
    <cellStyle name="_Таб_8.1._Бп10-11_Лист1" xfId="1248"/>
    <cellStyle name="_Таб_8.1._Бп10-11_Расчет" xfId="1249"/>
    <cellStyle name="_Таб_8.1._Бп10-11_Расчет потребления ЭЭ" xfId="1250"/>
    <cellStyle name="_Таб_8.1._Бп10-11_Расчет потребления ЭЭ_1" xfId="1251"/>
    <cellStyle name="_Таб_8.1._Бп10-11_Расчет потребления ЭЭ_Лист1" xfId="1252"/>
    <cellStyle name="_Таб_8.1._Бп3" xfId="1253"/>
    <cellStyle name="_Таб_8.1._Бп3_Лист1" xfId="1254"/>
    <cellStyle name="_Таб_8.1._Бп3_Расчет" xfId="1255"/>
    <cellStyle name="_Таб_8.1._Бп3_Расчет потребления ЭЭ" xfId="1256"/>
    <cellStyle name="_Таб_8.1._Бп3_Расчет потребления ЭЭ_1" xfId="1257"/>
    <cellStyle name="_Таб_8.1._Бп3_Расчет потребления ЭЭ_Лист1" xfId="1258"/>
    <cellStyle name="_Таб_8.1._Бп6" xfId="1259"/>
    <cellStyle name="_Таб_8.1._Бп6_Лист1" xfId="1260"/>
    <cellStyle name="_Таб_8.1._Бп6_Расчет" xfId="1261"/>
    <cellStyle name="_Таб_8.1._Бп6_Расчет потребления ЭЭ" xfId="1262"/>
    <cellStyle name="_Таб_8.1._Бп6_Расчет потребления ЭЭ_1" xfId="1263"/>
    <cellStyle name="_Таб_8.1._Бп6_Расчет потребления ЭЭ_Лист1" xfId="1264"/>
    <cellStyle name="_Таб_8.1._Бп7" xfId="1265"/>
    <cellStyle name="_Таб_8.1._Бп7_Лист1" xfId="1266"/>
    <cellStyle name="_Таб_8.1._Бп7_Расчет" xfId="1267"/>
    <cellStyle name="_Таб_8.1._Бп7_Расчет потребления ЭЭ" xfId="1268"/>
    <cellStyle name="_Таб_8.1._Бп7_Расчет потребления ЭЭ_1" xfId="1269"/>
    <cellStyle name="_Таб_8.1._Бп7_Расчет потребления ЭЭ_Лист1" xfId="1270"/>
    <cellStyle name="_Таб_8.1._Бп8" xfId="1271"/>
    <cellStyle name="_Таб_8.1._Бп8_Лист1" xfId="1272"/>
    <cellStyle name="_Таб_8.1._Бп8_Расчет" xfId="1273"/>
    <cellStyle name="_Таб_8.1._Бп8_Расчет потребления ЭЭ" xfId="1274"/>
    <cellStyle name="_Таб_8.1._Бп8_Расчет потребления ЭЭ_1" xfId="1275"/>
    <cellStyle name="_Таб_8.1._Бп8_Расчет потребления ЭЭ_Лист1" xfId="1276"/>
    <cellStyle name="_Таб_8.1._Бп9" xfId="1277"/>
    <cellStyle name="_Таб_8.1._Бп9_Лист1" xfId="1278"/>
    <cellStyle name="_Таб_8.1._Бп9_Расчет" xfId="1279"/>
    <cellStyle name="_Таб_8.1._Бп9_Расчет потребления ЭЭ" xfId="1280"/>
    <cellStyle name="_Таб_8.1._Бп9_Расчет потребления ЭЭ_1" xfId="1281"/>
    <cellStyle name="_Таб_8.1._Бп9_Расчет потребления ЭЭ_Лист1" xfId="1282"/>
    <cellStyle name="_Таблица Филипова" xfId="1283"/>
    <cellStyle name="_Таблицы 7 " xfId="1284"/>
    <cellStyle name="_Таблицы 7 _Лист1" xfId="1285"/>
    <cellStyle name="_Таблицы 7 _Расчет" xfId="1286"/>
    <cellStyle name="_Таблицы 7 _Расчет потребления ЭЭ" xfId="1287"/>
    <cellStyle name="_Таблицы 7 _Расчет потребления ЭЭ_1" xfId="1288"/>
    <cellStyle name="_Таблицы 7 _Расчет потребления ЭЭ_Лист1" xfId="1289"/>
    <cellStyle name="_Таймырнефть" xfId="1290"/>
    <cellStyle name="_тарасовка" xfId="1291"/>
    <cellStyle name="_Текущий фонд.4.2004" xfId="1292"/>
    <cellStyle name="_Телефонный справочник" xfId="1293"/>
    <cellStyle name="_техрежим ОИС на февраль МН" xfId="1294"/>
    <cellStyle name="_ТиКРС  26.10.04 (4 часовая) октябрь Приоб..." xfId="1295"/>
    <cellStyle name="_ТиКРС  Приобский  220805 (2)" xfId="1296"/>
    <cellStyle name="_ТиКРС 03.03.05 (4 часовая)-Приобский" xfId="1297"/>
    <cellStyle name="_ТиКРС 04.03.05 (4 часовая)- Приобский" xfId="1298"/>
    <cellStyle name="_ТиКРС 10.02.05 (4 часовая)- Приобский" xfId="1299"/>
    <cellStyle name="_ТиКРС 12.02.05 (4 часовая)- Приобский" xfId="1300"/>
    <cellStyle name="_ТиКРС 13.05.05 (4 часовая)- Приобский" xfId="1301"/>
    <cellStyle name="_ТиКРС 17.02.05 (4 часовая) - Приобский" xfId="1302"/>
    <cellStyle name="_ТО ПОС ООО ЗМБ" xfId="1303"/>
    <cellStyle name="_ТП" xfId="1304"/>
    <cellStyle name="_ТП_Лист1" xfId="1305"/>
    <cellStyle name="_ТП_Расчет" xfId="1306"/>
    <cellStyle name="_ТП_Расчет потребления ЭЭ" xfId="1307"/>
    <cellStyle name="_ТП_Расчет потребления ЭЭ_1" xfId="1308"/>
    <cellStyle name="_ТП_Расчет потребления ЭЭ_Лист1" xfId="1309"/>
    <cellStyle name="_тп2" xfId="1310"/>
    <cellStyle name="_тп2_Лист1" xfId="1311"/>
    <cellStyle name="_тп2_Расчет" xfId="1312"/>
    <cellStyle name="_тп2_Расчет потребления ЭЭ" xfId="1313"/>
    <cellStyle name="_тп2_Расчет потребления ЭЭ_1" xfId="1314"/>
    <cellStyle name="_тп2_Расчет потребления ЭЭ_Лист1" xfId="1315"/>
    <cellStyle name="_трубы" xfId="1316"/>
    <cellStyle name="_трубы_Лист1" xfId="1317"/>
    <cellStyle name="_трубы_Расчет" xfId="1318"/>
    <cellStyle name="_трубы_Расчет потребления ЭЭ" xfId="1319"/>
    <cellStyle name="_трубы_Расчет потребления ЭЭ_1" xfId="1320"/>
    <cellStyle name="_трубы_Расчет потребления ЭЭ_Лист1" xfId="1321"/>
    <cellStyle name="_Трудозатраты ноябрь-декабрь ПЛАН И ФАКТ ОЖИД" xfId="1322"/>
    <cellStyle name="_ТЭО вывода в сервис_от Черепанова" xfId="1323"/>
    <cellStyle name="_ТЭО вывода в сервис_от Черепанова_По материалам" xfId="1324"/>
    <cellStyle name="_ТЭО вывода в сервис_от Черепанова_Расчет ПП на 4,5 чел при рент 3%" xfId="1325"/>
    <cellStyle name="_ТЭО вывода в сервис_от Черепанова_РАСЧЕТ факт затрат на 4,5 чел" xfId="1326"/>
    <cellStyle name="_ТЭО вывода в сервис_от Черепанова_Ст-сть 1 чел часа к дог ТО УПГ  РН-Пурнефтегаз 2 (3)" xfId="1327"/>
    <cellStyle name="_УФ бурение 2005г от 20.04.04г (19-00)" xfId="1328"/>
    <cellStyle name="_УФ бурение 2005г от 21.04.04г (14-00)" xfId="1329"/>
    <cellStyle name="_УФ бурение 2005г от 21.04.04г (14-00) без индекса" xfId="1330"/>
    <cellStyle name="_УФ по бурению 2007 (1000-336-х)" xfId="1331"/>
    <cellStyle name="_УФ по бурению 2007 (1000-336-х) 10" xfId="1332"/>
    <cellStyle name="_УФ по бурению 2007 (1000-336-х) 11" xfId="1333"/>
    <cellStyle name="_УФ по бурению 2007 (1000-336-х) 2" xfId="1334"/>
    <cellStyle name="_УФ по бурению 2007 (1000-336-х) 2 2" xfId="1335"/>
    <cellStyle name="_УФ по бурению 2007 (1000-336-х) 2 2 2" xfId="1336"/>
    <cellStyle name="_УФ по бурению 2007 (1000-336-х) 2 2 2 2" xfId="1337"/>
    <cellStyle name="_УФ по бурению 2007 (1000-336-х) 2 2 2 3" xfId="1338"/>
    <cellStyle name="_УФ по бурению 2007 (1000-336-х) 2 2 2_Лист2" xfId="1339"/>
    <cellStyle name="_УФ по бурению 2007 (1000-336-х) 2 2 3" xfId="1340"/>
    <cellStyle name="_УФ по бурению 2007 (1000-336-х) 2 2 4" xfId="1341"/>
    <cellStyle name="_УФ по бурению 2007 (1000-336-х) 2 3" xfId="1342"/>
    <cellStyle name="_УФ по бурению 2007 (1000-336-х) 2 4" xfId="1343"/>
    <cellStyle name="_УФ по бурению 2007 (1000-336-х) 2_Лист2" xfId="1344"/>
    <cellStyle name="_УФ по бурению 2007 (1000-336-х) 3" xfId="1345"/>
    <cellStyle name="_УФ по бурению 2007 (1000-336-х) 3 2" xfId="1346"/>
    <cellStyle name="_УФ по бурению 2007 (1000-336-х) 3 3" xfId="1347"/>
    <cellStyle name="_УФ по бурению 2007 (1000-336-х) 3 4" xfId="1348"/>
    <cellStyle name="_УФ по бурению 2007 (1000-336-х) 3 5" xfId="1349"/>
    <cellStyle name="_УФ по бурению 2007 (1000-336-х) 3 6" xfId="1350"/>
    <cellStyle name="_УФ по бурению 2007 (1000-336-х) 3_Лист2" xfId="1351"/>
    <cellStyle name="_УФ по бурению 2007 (1000-336-х) 4" xfId="1352"/>
    <cellStyle name="_УФ по бурению 2007 (1000-336-х) 4 2" xfId="1353"/>
    <cellStyle name="_УФ по бурению 2007 (1000-336-х) 4 3" xfId="1354"/>
    <cellStyle name="_УФ по бурению 2007 (1000-336-х) 4 4" xfId="1355"/>
    <cellStyle name="_УФ по бурению 2007 (1000-336-х) 4 5" xfId="1356"/>
    <cellStyle name="_УФ по бурению 2007 (1000-336-х) 4 6" xfId="1357"/>
    <cellStyle name="_УФ по бурению 2007 (1000-336-х) 4_Лист2" xfId="1358"/>
    <cellStyle name="_УФ по бурению 2007 (1000-336-х) 5" xfId="1359"/>
    <cellStyle name="_УФ по бурению 2007 (1000-336-х) 6" xfId="1360"/>
    <cellStyle name="_УФ по бурению 2007 (1000-336-х) 7" xfId="1361"/>
    <cellStyle name="_УФ по бурению 2007 (1000-336-х) 8" xfId="1362"/>
    <cellStyle name="_УФ по бурению 2007 (1000-336-х) 8_49 обучение" xfId="1363"/>
    <cellStyle name="_УФ по бурению 2007 (1000-336-х) 8_50 командировочные" xfId="1364"/>
    <cellStyle name="_УФ по бурению 2007 (1000-336-х) 8_84 услуги связи" xfId="1365"/>
    <cellStyle name="_УФ по бурению 2007 (1000-336-х) 8_85 инф обсл" xfId="1366"/>
    <cellStyle name="_УФ по бурению 2007 (1000-336-х) 8_92 остальные проч услуги" xfId="1367"/>
    <cellStyle name="_УФ по бурению 2007 (1000-336-х) 8_Копия Расчет НПФ по подразделениям на 2011" xfId="1368"/>
    <cellStyle name="_УФ по бурению 2007 (1000-336-х) 8_Метрология 2" xfId="1369"/>
    <cellStyle name="_УФ по бурению 2007 (1000-336-х) 8_расшифровка по обучению" xfId="1370"/>
    <cellStyle name="_УФ по бурению 2007 (1000-336-х) 9" xfId="1371"/>
    <cellStyle name="_УФ по бурению 2007 (1000-336-х)_ЗИП, ГСМ, оборудование" xfId="1372"/>
    <cellStyle name="_УФ по бурению 2007 (1000-336-х)_Лист1" xfId="1373"/>
    <cellStyle name="_УФ по бурению 2007 (1000-336-х)_Лист2" xfId="1374"/>
    <cellStyle name="_УФ по бурению 2007 (1000-336-х)_Материалы" xfId="1375"/>
    <cellStyle name="_УФ по бурению 2007 (1000-336-х)_Материалы_49 обучение" xfId="1376"/>
    <cellStyle name="_УФ по бурению 2007 (1000-336-х)_Материалы_50 командировочные" xfId="1377"/>
    <cellStyle name="_УФ по бурению 2007 (1000-336-х)_Материалы_84 услуги связи" xfId="1378"/>
    <cellStyle name="_УФ по бурению 2007 (1000-336-х)_Материалы_85 инф обсл" xfId="1379"/>
    <cellStyle name="_УФ по бурению 2007 (1000-336-х)_Материалы_92 остальные проч услуги" xfId="1380"/>
    <cellStyle name="_УФ по бурению 2007 (1000-336-х)_Материалы_Копия Расчет НПФ по подразделениям на 2011" xfId="1381"/>
    <cellStyle name="_УФ по бурению 2007 (1000-336-х)_Материалы_Метрология 2" xfId="1382"/>
    <cellStyle name="_УФ по бурению 2007 (1000-336-х)_Материалы_расшифровка по обучению" xfId="1383"/>
    <cellStyle name="_УФ по бурению 2007 (1000-336-х)_программное обеспечение" xfId="1384"/>
    <cellStyle name="_УФ по бурению 2007 (1000-336-х)_Расчет" xfId="1385"/>
    <cellStyle name="_УФ по бурению 2007 (1000-336-х)_Расчет потребления ЭЭ" xfId="1386"/>
    <cellStyle name="_УФ по бурению 2007 (1000-336-х)_Расчет потребления ЭЭ_1" xfId="1387"/>
    <cellStyle name="_УФ по бурению 2007 (1000-336-х)_Расчет потребления ЭЭ_Лист1" xfId="1388"/>
    <cellStyle name="_УФ по бурению 2007 (1000-336-х)_расшифровки к смете Цех №2 ВСНК материалы" xfId="1389"/>
    <cellStyle name="_УФ по бурению 2007 (1000-336-х)_Цех 16-2009г 2 полугодие" xfId="1390"/>
    <cellStyle name="_УФ по бурению 2007 (1000-336-х)_Цех 16-2009г 2 полугодие 1" xfId="1391"/>
    <cellStyle name="_УФ по бурению 2007 (1000-336-х)_Цех 16-2009г 2 полугодие_программное обеспечение" xfId="1392"/>
    <cellStyle name="_ф 7" xfId="1393"/>
    <cellStyle name="_ФЗП Ванкорской 2009 40% с изм штатных должностей апп упр" xfId="1394"/>
    <cellStyle name="_ФЗП_ванкор 2009-20013" xfId="1395"/>
    <cellStyle name="_ФЗП_ванкор 2009-20013 10" xfId="1396"/>
    <cellStyle name="_ФЗП_ванкор 2009-20013 11" xfId="1397"/>
    <cellStyle name="_ФЗП_ванкор 2009-20013 2" xfId="1398"/>
    <cellStyle name="_ФЗП_ванкор 2009-20013 2 2" xfId="1399"/>
    <cellStyle name="_ФЗП_ванкор 2009-20013 2 2 2" xfId="1400"/>
    <cellStyle name="_ФЗП_ванкор 2009-20013 2 2 2 2" xfId="1401"/>
    <cellStyle name="_ФЗП_ванкор 2009-20013 2 2 2 3" xfId="1402"/>
    <cellStyle name="_ФЗП_ванкор 2009-20013 2 2 2_Лист2" xfId="1403"/>
    <cellStyle name="_ФЗП_ванкор 2009-20013 2 2 3" xfId="1404"/>
    <cellStyle name="_ФЗП_ванкор 2009-20013 2 2 4" xfId="1405"/>
    <cellStyle name="_ФЗП_ванкор 2009-20013 2 3" xfId="1406"/>
    <cellStyle name="_ФЗП_ванкор 2009-20013 2 4" xfId="1407"/>
    <cellStyle name="_ФЗП_ванкор 2009-20013 2_Лист2" xfId="1408"/>
    <cellStyle name="_ФЗП_ванкор 2009-20013 3" xfId="1409"/>
    <cellStyle name="_ФЗП_ванкор 2009-20013 3 2" xfId="1410"/>
    <cellStyle name="_ФЗП_ванкор 2009-20013 3 3" xfId="1411"/>
    <cellStyle name="_ФЗП_ванкор 2009-20013 3 4" xfId="1412"/>
    <cellStyle name="_ФЗП_ванкор 2009-20013 3 5" xfId="1413"/>
    <cellStyle name="_ФЗП_ванкор 2009-20013 3 6" xfId="1414"/>
    <cellStyle name="_ФЗП_ванкор 2009-20013 3_Лист2" xfId="1415"/>
    <cellStyle name="_ФЗП_ванкор 2009-20013 4" xfId="1416"/>
    <cellStyle name="_ФЗП_ванкор 2009-20013 4 2" xfId="1417"/>
    <cellStyle name="_ФЗП_ванкор 2009-20013 4 3" xfId="1418"/>
    <cellStyle name="_ФЗП_ванкор 2009-20013 4 4" xfId="1419"/>
    <cellStyle name="_ФЗП_ванкор 2009-20013 4 5" xfId="1420"/>
    <cellStyle name="_ФЗП_ванкор 2009-20013 4 6" xfId="1421"/>
    <cellStyle name="_ФЗП_ванкор 2009-20013 4_Лист2" xfId="1422"/>
    <cellStyle name="_ФЗП_ванкор 2009-20013 5" xfId="1423"/>
    <cellStyle name="_ФЗП_ванкор 2009-20013 6" xfId="1424"/>
    <cellStyle name="_ФЗП_ванкор 2009-20013 7" xfId="1425"/>
    <cellStyle name="_ФЗП_ванкор 2009-20013 8" xfId="1426"/>
    <cellStyle name="_ФЗП_ванкор 2009-20013 8_49 обучение" xfId="1427"/>
    <cellStyle name="_ФЗП_ванкор 2009-20013 8_50 командировочные" xfId="1428"/>
    <cellStyle name="_ФЗП_ванкор 2009-20013 8_84 услуги связи" xfId="1429"/>
    <cellStyle name="_ФЗП_ванкор 2009-20013 8_85 инф обсл" xfId="1430"/>
    <cellStyle name="_ФЗП_ванкор 2009-20013 8_92 остальные проч услуги" xfId="1431"/>
    <cellStyle name="_ФЗП_ванкор 2009-20013 8_Копия Расчет НПФ по подразделениям на 2011" xfId="1432"/>
    <cellStyle name="_ФЗП_ванкор 2009-20013 8_Метрология 2" xfId="1433"/>
    <cellStyle name="_ФЗП_ванкор 2009-20013 8_расшифровка по обучению" xfId="1434"/>
    <cellStyle name="_ФЗП_ванкор 2009-20013 9" xfId="1435"/>
    <cellStyle name="_ФЗП_ванкор 2009-20013_ЗИП, ГСМ, оборудование" xfId="1436"/>
    <cellStyle name="_ФЗП_ванкор 2009-20013_Лист2" xfId="1437"/>
    <cellStyle name="_ФЗП_ванкор 2009-20013_Материалы" xfId="1438"/>
    <cellStyle name="_ФЗП_ванкор 2009-20013_Материалы_49 обучение" xfId="1439"/>
    <cellStyle name="_ФЗП_ванкор 2009-20013_Материалы_50 командировочные" xfId="1440"/>
    <cellStyle name="_ФЗП_ванкор 2009-20013_Материалы_84 услуги связи" xfId="1441"/>
    <cellStyle name="_ФЗП_ванкор 2009-20013_Материалы_85 инф обсл" xfId="1442"/>
    <cellStyle name="_ФЗП_ванкор 2009-20013_Материалы_92 остальные проч услуги" xfId="1443"/>
    <cellStyle name="_ФЗП_ванкор 2009-20013_Материалы_Копия Расчет НПФ по подразделениям на 2011" xfId="1444"/>
    <cellStyle name="_ФЗП_ванкор 2009-20013_Материалы_Метрология 2" xfId="1445"/>
    <cellStyle name="_ФЗП_ванкор 2009-20013_Материалы_расшифровка по обучению" xfId="1446"/>
    <cellStyle name="_ФЗП_ванкор 2009-20013_программное обеспечение" xfId="1447"/>
    <cellStyle name="_ФЗП_ванкор 2009-20013_расшифровки к смете Цех №2 ВСНК материалы" xfId="1448"/>
    <cellStyle name="_ФЗП_ванкор 2009-20013_Цех 16-2009г 2 полугодие" xfId="1449"/>
    <cellStyle name="_ФЗП_ванкор 2009-20013_Цех 16-2009г 2 полугодие 1" xfId="1450"/>
    <cellStyle name="_ФЗП_ванкор 2009-20013_Цех 16-2009г 2 полугодие_программное обеспечение" xfId="1451"/>
    <cellStyle name="_Фонд" xfId="1452"/>
    <cellStyle name="_Форма бюджета Нишкевич Ю.А." xfId="1453"/>
    <cellStyle name="_Форма по снижению производительности (2)" xfId="1454"/>
    <cellStyle name="_Форма по снижению производительности (3)" xfId="1455"/>
    <cellStyle name="_Форма. Простои ТКРС3" xfId="1456"/>
    <cellStyle name="_ФОРМА_2005" xfId="1457"/>
    <cellStyle name="_Формы 8 и 8.1. макета БП" xfId="1458"/>
    <cellStyle name="_ЦДНГ-12 Зап.-Останов.-январь04г." xfId="1459"/>
    <cellStyle name="_ЦДНГ-12 Запуски-Остановки 43" xfId="1460"/>
    <cellStyle name="_ЦДНГ-12 Запуски-Остановки 59" xfId="1461"/>
    <cellStyle name="_ЦДНГ-6 Запуски-остановки 1210" xfId="1462"/>
    <cellStyle name="_ЦДНГ-71" xfId="1463"/>
    <cellStyle name="_Цена на нефтепродукты (апрель)" xfId="1464"/>
    <cellStyle name="_Цена ПОС УПСВ к.285" xfId="1465"/>
    <cellStyle name="_Цена УПСВ к 285" xfId="1466"/>
    <cellStyle name="_Цены для ООО" xfId="1467"/>
    <cellStyle name="_Цены Тарасовское нвправление УКПГ" xfId="1468"/>
    <cellStyle name="_цех 1" xfId="1469"/>
    <cellStyle name="_цех №16_Бюджет-2009" xfId="1470"/>
    <cellStyle name="_ЦИФРЫ" xfId="1471"/>
    <cellStyle name="_Шаблон НПЗ CAPEX 2009 факт" xfId="1472"/>
    <cellStyle name="_Эк-ка Прочие ДАО" xfId="1473"/>
    <cellStyle name="_Электроэнергия" xfId="1474"/>
    <cellStyle name="_ЭО кустов" xfId="1475"/>
    <cellStyle name="_Юганскнефтегаз_Дт Кт (01 06 06)" xfId="1476"/>
    <cellStyle name="_Юганскнефтегаз-2" xfId="1477"/>
    <cellStyle name="_Юганскнефтегаз-2 10" xfId="1478"/>
    <cellStyle name="_Юганскнефтегаз-2 11" xfId="1479"/>
    <cellStyle name="_Юганскнефтегаз-2 2" xfId="1480"/>
    <cellStyle name="_Юганскнефтегаз-2 2 2" xfId="1481"/>
    <cellStyle name="_Юганскнефтегаз-2 2 2 2" xfId="1482"/>
    <cellStyle name="_Юганскнефтегаз-2 2 2 2 2" xfId="1483"/>
    <cellStyle name="_Юганскнефтегаз-2 2 2 2 3" xfId="1484"/>
    <cellStyle name="_Юганскнефтегаз-2 2 2 2_Лист2" xfId="1485"/>
    <cellStyle name="_Юганскнефтегаз-2 2 2 3" xfId="1486"/>
    <cellStyle name="_Юганскнефтегаз-2 2 2 4" xfId="1487"/>
    <cellStyle name="_Юганскнефтегаз-2 2 3" xfId="1488"/>
    <cellStyle name="_Юганскнефтегаз-2 2 4" xfId="1489"/>
    <cellStyle name="_Юганскнефтегаз-2 2_Лист2" xfId="1490"/>
    <cellStyle name="_Юганскнефтегаз-2 3" xfId="1491"/>
    <cellStyle name="_Юганскнефтегаз-2 3 2" xfId="1492"/>
    <cellStyle name="_Юганскнефтегаз-2 3 3" xfId="1493"/>
    <cellStyle name="_Юганскнефтегаз-2 3 4" xfId="1494"/>
    <cellStyle name="_Юганскнефтегаз-2 3 5" xfId="1495"/>
    <cellStyle name="_Юганскнефтегаз-2 3 6" xfId="1496"/>
    <cellStyle name="_Юганскнефтегаз-2 3_Лист2" xfId="1497"/>
    <cellStyle name="_Юганскнефтегаз-2 4" xfId="1498"/>
    <cellStyle name="_Юганскнефтегаз-2 4 2" xfId="1499"/>
    <cellStyle name="_Юганскнефтегаз-2 4 3" xfId="1500"/>
    <cellStyle name="_Юганскнефтегаз-2 4 4" xfId="1501"/>
    <cellStyle name="_Юганскнефтегаз-2 4 5" xfId="1502"/>
    <cellStyle name="_Юганскнефтегаз-2 4 6" xfId="1503"/>
    <cellStyle name="_Юганскнефтегаз-2 4_Лист2" xfId="1504"/>
    <cellStyle name="_Юганскнефтегаз-2 5" xfId="1505"/>
    <cellStyle name="_Юганскнефтегаз-2 6" xfId="1506"/>
    <cellStyle name="_Юганскнефтегаз-2 7" xfId="1507"/>
    <cellStyle name="_Юганскнефтегаз-2 8" xfId="1508"/>
    <cellStyle name="_Юганскнефтегаз-2 8_49 обучение" xfId="1509"/>
    <cellStyle name="_Юганскнефтегаз-2 8_50 командировочные" xfId="1510"/>
    <cellStyle name="_Юганскнефтегаз-2 8_84 услуги связи" xfId="1511"/>
    <cellStyle name="_Юганскнефтегаз-2 8_85 инф обсл" xfId="1512"/>
    <cellStyle name="_Юганскнефтегаз-2 8_92 остальные проч услуги" xfId="1513"/>
    <cellStyle name="_Юганскнефтегаз-2 8_Копия Расчет НПФ по подразделениям на 2011" xfId="1514"/>
    <cellStyle name="_Юганскнефтегаз-2 8_Метрология 2" xfId="1515"/>
    <cellStyle name="_Юганскнефтегаз-2 8_расшифровка по обучению" xfId="1516"/>
    <cellStyle name="_Юганскнефтегаз-2 9" xfId="1517"/>
    <cellStyle name="_Юганскнефтегаз-2_ЗИП, ГСМ, оборудование" xfId="1518"/>
    <cellStyle name="_Юганскнефтегаз-2_Лист2" xfId="1519"/>
    <cellStyle name="_Юганскнефтегаз-2_Материалы" xfId="1520"/>
    <cellStyle name="_Юганскнефтегаз-2_Материалы_49 обучение" xfId="1521"/>
    <cellStyle name="_Юганскнефтегаз-2_Материалы_50 командировочные" xfId="1522"/>
    <cellStyle name="_Юганскнефтегаз-2_Материалы_84 услуги связи" xfId="1523"/>
    <cellStyle name="_Юганскнефтегаз-2_Материалы_85 инф обсл" xfId="1524"/>
    <cellStyle name="_Юганскнефтегаз-2_Материалы_92 остальные проч услуги" xfId="1525"/>
    <cellStyle name="_Юганскнефтегаз-2_Материалы_Копия Расчет НПФ по подразделениям на 2011" xfId="1526"/>
    <cellStyle name="_Юганскнефтегаз-2_Материалы_Метрология 2" xfId="1527"/>
    <cellStyle name="_Юганскнефтегаз-2_Материалы_расшифровка по обучению" xfId="1528"/>
    <cellStyle name="_Юганскнефтегаз-2_программное обеспечение" xfId="1529"/>
    <cellStyle name="_Юганскнефтегаз-2_расшифровки к смете Цех №2 ВСНК материалы" xfId="1530"/>
    <cellStyle name="_Юганскнефтегаз-2_Цех 16-2009г 2 полугодие" xfId="1531"/>
    <cellStyle name="_Юганскнефтегаз-2_Цех 16-2009г 2 полугодие 1" xfId="1532"/>
    <cellStyle name="_Юганскнефтегаз-2_Цех 16-2009г 2 полугодие_программное обеспечение" xfId="1533"/>
    <cellStyle name="_ЮНГ_CAPEX_2008_факт" xfId="1534"/>
    <cellStyle name="_ЮР 27.06.043" xfId="1535"/>
    <cellStyle name="’E‰Y [0.00]_laroux" xfId="1536"/>
    <cellStyle name="’E‰Y_laroux" xfId="1537"/>
    <cellStyle name="”ќђќ‘ћ‚›‰" xfId="1538"/>
    <cellStyle name="”љ‘ђћ‚ђќќ›‰" xfId="1539"/>
    <cellStyle name="„…ќ…†ќ›‰" xfId="1540"/>
    <cellStyle name="=C:\WINNT35\SYSTEM32\COMMAND.COM" xfId="1541"/>
    <cellStyle name="‡ђѓћ‹ћ‚ћљ1" xfId="1542"/>
    <cellStyle name="‡ђѓћ‹ћ‚ћљ2" xfId="1543"/>
    <cellStyle name="•WЏЂ_laroux" xfId="1544"/>
    <cellStyle name="’ћѓћ‚›‰" xfId="1545"/>
    <cellStyle name="0,00;0;" xfId="1546"/>
    <cellStyle name="1Итоги" xfId="1547"/>
    <cellStyle name="1Основа таблицы" xfId="1548"/>
    <cellStyle name="1Подзаголовок" xfId="1549"/>
    <cellStyle name="1Сложный заголовок" xfId="1550"/>
    <cellStyle name="20% - Accent1" xfId="1551"/>
    <cellStyle name="20% - Accent1 2" xfId="1552"/>
    <cellStyle name="20% - Accent1 3" xfId="1553"/>
    <cellStyle name="20% - Accent1 4" xfId="1554"/>
    <cellStyle name="20% - Accent2" xfId="1555"/>
    <cellStyle name="20% - Accent2 2" xfId="1556"/>
    <cellStyle name="20% - Accent2 3" xfId="1557"/>
    <cellStyle name="20% - Accent2 4" xfId="1558"/>
    <cellStyle name="20% - Accent3" xfId="1559"/>
    <cellStyle name="20% - Accent3 2" xfId="1560"/>
    <cellStyle name="20% - Accent3 3" xfId="1561"/>
    <cellStyle name="20% - Accent3 4" xfId="1562"/>
    <cellStyle name="20% - Accent4" xfId="1563"/>
    <cellStyle name="20% - Accent4 2" xfId="1564"/>
    <cellStyle name="20% - Accent4 3" xfId="1565"/>
    <cellStyle name="20% - Accent4 4" xfId="1566"/>
    <cellStyle name="20% - Accent5" xfId="1567"/>
    <cellStyle name="20% - Accent5 2" xfId="1568"/>
    <cellStyle name="20% - Accent5 3" xfId="1569"/>
    <cellStyle name="20% - Accent5 4" xfId="1570"/>
    <cellStyle name="20% - Accent6" xfId="1571"/>
    <cellStyle name="20% - Accent6 3" xfId="1572"/>
    <cellStyle name="20% - Accent6 4" xfId="1573"/>
    <cellStyle name="20% — акцент1" xfId="1574" builtinId="30" customBuiltin="1"/>
    <cellStyle name="20% - Акцент1 10" xfId="1575"/>
    <cellStyle name="20% - Акцент1 11" xfId="1576"/>
    <cellStyle name="20% - Акцент1 12" xfId="1577"/>
    <cellStyle name="20% - Акцент1 13" xfId="1578"/>
    <cellStyle name="20% - Акцент1 14" xfId="1579"/>
    <cellStyle name="20% - Акцент1 15" xfId="1580"/>
    <cellStyle name="20% - Акцент1 16" xfId="1581"/>
    <cellStyle name="20% - Акцент1 17" xfId="1582"/>
    <cellStyle name="20% - Акцент1 2" xfId="1583"/>
    <cellStyle name="20% - Акцент1 2 2" xfId="1584"/>
    <cellStyle name="20% - Акцент1 2 3" xfId="1585"/>
    <cellStyle name="20% - Акцент1 2 4" xfId="1586"/>
    <cellStyle name="20% - Акцент1 2 5" xfId="1587"/>
    <cellStyle name="20% - Акцент1 3" xfId="1588"/>
    <cellStyle name="20% - Акцент1 3 2" xfId="1589"/>
    <cellStyle name="20% - Акцент1 3 3" xfId="1590"/>
    <cellStyle name="20% - Акцент1 3 4" xfId="1591"/>
    <cellStyle name="20% - Акцент1 3 5" xfId="1592"/>
    <cellStyle name="20% - Акцент1 4" xfId="1593"/>
    <cellStyle name="20% - Акцент1 4 2" xfId="1594"/>
    <cellStyle name="20% - Акцент1 4 3" xfId="1595"/>
    <cellStyle name="20% - Акцент1 4 4" xfId="1596"/>
    <cellStyle name="20% - Акцент1 4 5" xfId="1597"/>
    <cellStyle name="20% - Акцент1 5" xfId="1598"/>
    <cellStyle name="20% - Акцент1 6" xfId="1599"/>
    <cellStyle name="20% - Акцент1 7" xfId="1600"/>
    <cellStyle name="20% - Акцент1 8" xfId="1601"/>
    <cellStyle name="20% - Акцент1 9" xfId="1602"/>
    <cellStyle name="20% — акцент2" xfId="1603" builtinId="34" customBuiltin="1"/>
    <cellStyle name="20% - Акцент2 10" xfId="1604"/>
    <cellStyle name="20% - Акцент2 11" xfId="1605"/>
    <cellStyle name="20% - Акцент2 12" xfId="1606"/>
    <cellStyle name="20% - Акцент2 13" xfId="1607"/>
    <cellStyle name="20% - Акцент2 14" xfId="1608"/>
    <cellStyle name="20% - Акцент2 15" xfId="1609"/>
    <cellStyle name="20% - Акцент2 16" xfId="1610"/>
    <cellStyle name="20% - Акцент2 17" xfId="1611"/>
    <cellStyle name="20% - Акцент2 2" xfId="1612"/>
    <cellStyle name="20% - Акцент2 2 2" xfId="1613"/>
    <cellStyle name="20% - Акцент2 2 3" xfId="1614"/>
    <cellStyle name="20% - Акцент2 2 4" xfId="1615"/>
    <cellStyle name="20% - Акцент2 2 5" xfId="1616"/>
    <cellStyle name="20% - Акцент2 3" xfId="1617"/>
    <cellStyle name="20% - Акцент2 3 2" xfId="1618"/>
    <cellStyle name="20% - Акцент2 3 3" xfId="1619"/>
    <cellStyle name="20% - Акцент2 3 4" xfId="1620"/>
    <cellStyle name="20% - Акцент2 3 5" xfId="1621"/>
    <cellStyle name="20% - Акцент2 4" xfId="1622"/>
    <cellStyle name="20% - Акцент2 4 2" xfId="1623"/>
    <cellStyle name="20% - Акцент2 4 3" xfId="1624"/>
    <cellStyle name="20% - Акцент2 4 4" xfId="1625"/>
    <cellStyle name="20% - Акцент2 4 5" xfId="1626"/>
    <cellStyle name="20% - Акцент2 5" xfId="1627"/>
    <cellStyle name="20% - Акцент2 6" xfId="1628"/>
    <cellStyle name="20% - Акцент2 7" xfId="1629"/>
    <cellStyle name="20% - Акцент2 8" xfId="1630"/>
    <cellStyle name="20% - Акцент2 9" xfId="1631"/>
    <cellStyle name="20% — акцент3" xfId="1632" builtinId="38" customBuiltin="1"/>
    <cellStyle name="20% - Акцент3 10" xfId="1633"/>
    <cellStyle name="20% - Акцент3 11" xfId="1634"/>
    <cellStyle name="20% - Акцент3 12" xfId="1635"/>
    <cellStyle name="20% - Акцент3 13" xfId="1636"/>
    <cellStyle name="20% - Акцент3 14" xfId="1637"/>
    <cellStyle name="20% - Акцент3 15" xfId="1638"/>
    <cellStyle name="20% - Акцент3 16" xfId="1639"/>
    <cellStyle name="20% - Акцент3 17" xfId="1640"/>
    <cellStyle name="20% - Акцент3 2" xfId="1641"/>
    <cellStyle name="20% - Акцент3 2 2" xfId="1642"/>
    <cellStyle name="20% - Акцент3 2 3" xfId="1643"/>
    <cellStyle name="20% - Акцент3 2 5" xfId="1644"/>
    <cellStyle name="20% - Акцент3 3" xfId="1645"/>
    <cellStyle name="20% - Акцент3 3 2" xfId="1646"/>
    <cellStyle name="20% - Акцент3 3 3" xfId="1647"/>
    <cellStyle name="20% - Акцент3 3 4" xfId="1648"/>
    <cellStyle name="20% - Акцент3 3 5" xfId="1649"/>
    <cellStyle name="20% - Акцент3 4" xfId="1650"/>
    <cellStyle name="20% - Акцент3 4 2" xfId="1651"/>
    <cellStyle name="20% - Акцент3 4 3" xfId="1652"/>
    <cellStyle name="20% - Акцент3 4 4" xfId="1653"/>
    <cellStyle name="20% - Акцент3 4 5" xfId="1654"/>
    <cellStyle name="20% - Акцент3 5" xfId="1655"/>
    <cellStyle name="20% - Акцент3 6" xfId="1656"/>
    <cellStyle name="20% - Акцент3 7" xfId="1657"/>
    <cellStyle name="20% - Акцент3 8" xfId="1658"/>
    <cellStyle name="20% - Акцент3 9" xfId="1659"/>
    <cellStyle name="20% — акцент4" xfId="1660" builtinId="42" customBuiltin="1"/>
    <cellStyle name="20% - Акцент4 10" xfId="1661"/>
    <cellStyle name="20% - Акцент4 11" xfId="1662"/>
    <cellStyle name="20% - Акцент4 12" xfId="1663"/>
    <cellStyle name="20% - Акцент4 13" xfId="1664"/>
    <cellStyle name="20% - Акцент4 14" xfId="1665"/>
    <cellStyle name="20% - Акцент4 15" xfId="1666"/>
    <cellStyle name="20% - Акцент4 16" xfId="1667"/>
    <cellStyle name="20% - Акцент4 17" xfId="1668"/>
    <cellStyle name="20% - Акцент4 2" xfId="1669"/>
    <cellStyle name="20% - Акцент4 2 2" xfId="1670"/>
    <cellStyle name="20% - Акцент4 2 3" xfId="1671"/>
    <cellStyle name="20% - Акцент4 2 4" xfId="1672"/>
    <cellStyle name="20% - Акцент4 2 5" xfId="1673"/>
    <cellStyle name="20% - Акцент4 3" xfId="1674"/>
    <cellStyle name="20% - Акцент4 3 2" xfId="1675"/>
    <cellStyle name="20% - Акцент4 3 3" xfId="1676"/>
    <cellStyle name="20% - Акцент4 3 4" xfId="1677"/>
    <cellStyle name="20% - Акцент4 3 5" xfId="1678"/>
    <cellStyle name="20% - Акцент4 4" xfId="1679"/>
    <cellStyle name="20% - Акцент4 4 2" xfId="1680"/>
    <cellStyle name="20% - Акцент4 4 3" xfId="1681"/>
    <cellStyle name="20% - Акцент4 4 4" xfId="1682"/>
    <cellStyle name="20% - Акцент4 4 5" xfId="1683"/>
    <cellStyle name="20% - Акцент4 5" xfId="1684"/>
    <cellStyle name="20% - Акцент4 6" xfId="1685"/>
    <cellStyle name="20% - Акцент4 7" xfId="1686"/>
    <cellStyle name="20% - Акцент4 8" xfId="1687"/>
    <cellStyle name="20% - Акцент4 9" xfId="1688"/>
    <cellStyle name="20% — акцент5" xfId="1689" builtinId="46" customBuiltin="1"/>
    <cellStyle name="20% - Акцент5 10" xfId="1690"/>
    <cellStyle name="20% - Акцент5 11" xfId="1691"/>
    <cellStyle name="20% - Акцент5 12" xfId="1692"/>
    <cellStyle name="20% - Акцент5 13" xfId="1693"/>
    <cellStyle name="20% - Акцент5 14" xfId="1694"/>
    <cellStyle name="20% - Акцент5 15" xfId="1695"/>
    <cellStyle name="20% - Акцент5 16" xfId="1696"/>
    <cellStyle name="20% - Акцент5 17" xfId="1697"/>
    <cellStyle name="20% - Акцент5 2" xfId="1698"/>
    <cellStyle name="20% - Акцент5 2 2" xfId="1699"/>
    <cellStyle name="20% - Акцент5 2 3" xfId="1700"/>
    <cellStyle name="20% - Акцент5 2 4" xfId="1701"/>
    <cellStyle name="20% - Акцент5 2 5" xfId="1702"/>
    <cellStyle name="20% - Акцент5 3" xfId="1703"/>
    <cellStyle name="20% - Акцент5 3 2" xfId="1704"/>
    <cellStyle name="20% - Акцент5 3 3" xfId="1705"/>
    <cellStyle name="20% - Акцент5 3 4" xfId="1706"/>
    <cellStyle name="20% - Акцент5 3 5" xfId="1707"/>
    <cellStyle name="20% - Акцент5 4" xfId="1708"/>
    <cellStyle name="20% - Акцент5 4 2" xfId="1709"/>
    <cellStyle name="20% - Акцент5 4 3" xfId="1710"/>
    <cellStyle name="20% - Акцент5 4 4" xfId="1711"/>
    <cellStyle name="20% - Акцент5 4 5" xfId="1712"/>
    <cellStyle name="20% - Акцент5 5" xfId="1713"/>
    <cellStyle name="20% - Акцент5 6" xfId="1714"/>
    <cellStyle name="20% - Акцент5 7" xfId="1715"/>
    <cellStyle name="20% - Акцент5 8" xfId="1716"/>
    <cellStyle name="20% - Акцент5 9" xfId="1717"/>
    <cellStyle name="20% — акцент6" xfId="1718" builtinId="50" customBuiltin="1"/>
    <cellStyle name="20% - Акцент6 10" xfId="1719"/>
    <cellStyle name="20% - Акцент6 11" xfId="1720"/>
    <cellStyle name="20% - Акцент6 12" xfId="1721"/>
    <cellStyle name="20% - Акцент6 13" xfId="1722"/>
    <cellStyle name="20% - Акцент6 14" xfId="1723"/>
    <cellStyle name="20% - Акцент6 15" xfId="1724"/>
    <cellStyle name="20% - Акцент6 16" xfId="1725"/>
    <cellStyle name="20% - Акцент6 17" xfId="1726"/>
    <cellStyle name="20% - Акцент6 2" xfId="1727"/>
    <cellStyle name="20% - Акцент6 2 2" xfId="1728"/>
    <cellStyle name="20% - Акцент6 2 3" xfId="1729"/>
    <cellStyle name="20% - Акцент6 2 4" xfId="1730"/>
    <cellStyle name="20% - Акцент6 2 5" xfId="1731"/>
    <cellStyle name="20% - Акцент6 3" xfId="1732"/>
    <cellStyle name="20% - Акцент6 3 2" xfId="1733"/>
    <cellStyle name="20% - Акцент6 3 3" xfId="1734"/>
    <cellStyle name="20% - Акцент6 3 4" xfId="1735"/>
    <cellStyle name="20% - Акцент6 3 5" xfId="1736"/>
    <cellStyle name="20% - Акцент6 4" xfId="1737"/>
    <cellStyle name="20% - Акцент6 4 2" xfId="1738"/>
    <cellStyle name="20% - Акцент6 4 3" xfId="1739"/>
    <cellStyle name="20% - Акцент6 4 4" xfId="1740"/>
    <cellStyle name="20% - Акцент6 4 5" xfId="1741"/>
    <cellStyle name="20% - Акцент6 5" xfId="1742"/>
    <cellStyle name="20% - Акцент6 6" xfId="1743"/>
    <cellStyle name="20% - Акцент6 7" xfId="1744"/>
    <cellStyle name="20% - Акцент6 8" xfId="1745"/>
    <cellStyle name="20% - Акцент6 9" xfId="1746"/>
    <cellStyle name="40% - Accent1" xfId="1747"/>
    <cellStyle name="40% - Accent1 2" xfId="1748"/>
    <cellStyle name="40% - Accent1 3" xfId="1749"/>
    <cellStyle name="40% - Accent1 4" xfId="1750"/>
    <cellStyle name="40% - Accent2" xfId="1751"/>
    <cellStyle name="40% - Accent2 2" xfId="1752"/>
    <cellStyle name="40% - Accent2 3" xfId="1753"/>
    <cellStyle name="40% - Accent2 4" xfId="1754"/>
    <cellStyle name="40% - Accent3" xfId="1755"/>
    <cellStyle name="40% - Accent3 2" xfId="1756"/>
    <cellStyle name="40% - Accent3 3" xfId="1757"/>
    <cellStyle name="40% - Accent3 4" xfId="1758"/>
    <cellStyle name="40% - Accent4" xfId="1759"/>
    <cellStyle name="40% - Accent4 2" xfId="1760"/>
    <cellStyle name="40% - Accent4 3" xfId="1761"/>
    <cellStyle name="40% - Accent4 4" xfId="1762"/>
    <cellStyle name="40% - Accent5" xfId="1763"/>
    <cellStyle name="40% - Accent5 2" xfId="1764"/>
    <cellStyle name="40% - Accent5 3" xfId="1765"/>
    <cellStyle name="40% - Accent5 4" xfId="1766"/>
    <cellStyle name="40% - Accent6" xfId="1767"/>
    <cellStyle name="40% - Accent6 2" xfId="1768"/>
    <cellStyle name="40% - Accent6 3" xfId="1769"/>
    <cellStyle name="40% - Accent6 4" xfId="1770"/>
    <cellStyle name="40% — акцент1" xfId="1771" builtinId="31" customBuiltin="1"/>
    <cellStyle name="40% - Акцент1 10" xfId="1772"/>
    <cellStyle name="40% - Акцент1 11" xfId="1773"/>
    <cellStyle name="40% - Акцент1 12" xfId="1774"/>
    <cellStyle name="40% - Акцент1 13" xfId="1775"/>
    <cellStyle name="40% - Акцент1 14" xfId="1776"/>
    <cellStyle name="40% - Акцент1 15" xfId="1777"/>
    <cellStyle name="40% - Акцент1 16" xfId="1778"/>
    <cellStyle name="40% - Акцент1 17" xfId="1779"/>
    <cellStyle name="40% - Акцент1 2" xfId="1780"/>
    <cellStyle name="40% - Акцент1 2 2" xfId="1781"/>
    <cellStyle name="40% - Акцент1 2 3" xfId="1782"/>
    <cellStyle name="40% - Акцент1 2 4" xfId="1783"/>
    <cellStyle name="40% - Акцент1 2 5" xfId="1784"/>
    <cellStyle name="40% - Акцент1 3" xfId="1785"/>
    <cellStyle name="40% - Акцент1 3 2" xfId="1786"/>
    <cellStyle name="40% - Акцент1 3 3" xfId="1787"/>
    <cellStyle name="40% - Акцент1 3 4" xfId="1788"/>
    <cellStyle name="40% - Акцент1 3 5" xfId="1789"/>
    <cellStyle name="40% - Акцент1 4" xfId="1790"/>
    <cellStyle name="40% - Акцент1 4 2" xfId="1791"/>
    <cellStyle name="40% - Акцент1 4 3" xfId="1792"/>
    <cellStyle name="40% - Акцент1 4 4" xfId="1793"/>
    <cellStyle name="40% - Акцент1 4 5" xfId="1794"/>
    <cellStyle name="40% - Акцент1 6" xfId="1795"/>
    <cellStyle name="40% - Акцент1 7" xfId="1796"/>
    <cellStyle name="40% - Акцент1 8" xfId="1797"/>
    <cellStyle name="40% - Акцент1 9" xfId="1798"/>
    <cellStyle name="40% — акцент2" xfId="1799" builtinId="35" customBuiltin="1"/>
    <cellStyle name="40% - Акцент2 10" xfId="1800"/>
    <cellStyle name="40% - Акцент2 11" xfId="1801"/>
    <cellStyle name="40% - Акцент2 12" xfId="1802"/>
    <cellStyle name="40% - Акцент2 13" xfId="1803"/>
    <cellStyle name="40% - Акцент2 14" xfId="1804"/>
    <cellStyle name="40% - Акцент2 15" xfId="1805"/>
    <cellStyle name="40% - Акцент2 16" xfId="1806"/>
    <cellStyle name="40% - Акцент2 17" xfId="1807"/>
    <cellStyle name="40% - Акцент2 2" xfId="1808"/>
    <cellStyle name="40% - Акцент2 2 2" xfId="1809"/>
    <cellStyle name="40% - Акцент2 2 3" xfId="1810"/>
    <cellStyle name="40% - Акцент2 2 4" xfId="1811"/>
    <cellStyle name="40% - Акцент2 2 5" xfId="1812"/>
    <cellStyle name="40% - Акцент2 3" xfId="1813"/>
    <cellStyle name="40% - Акцент2 3 2" xfId="1814"/>
    <cellStyle name="40% - Акцент2 3 3" xfId="1815"/>
    <cellStyle name="40% - Акцент2 3 4" xfId="1816"/>
    <cellStyle name="40% - Акцент2 3 5" xfId="1817"/>
    <cellStyle name="40% - Акцент2 4" xfId="1818"/>
    <cellStyle name="40% - Акцент2 4 2" xfId="1819"/>
    <cellStyle name="40% - Акцент2 4 3" xfId="1820"/>
    <cellStyle name="40% - Акцент2 4 4" xfId="1821"/>
    <cellStyle name="40% - Акцент2 4 5" xfId="1822"/>
    <cellStyle name="40% - Акцент2 5" xfId="1823"/>
    <cellStyle name="40% - Акцент2 6" xfId="1824"/>
    <cellStyle name="40% - Акцент2 7" xfId="1825"/>
    <cellStyle name="40% - Акцент2 8" xfId="1826"/>
    <cellStyle name="40% - Акцент2 9" xfId="1827"/>
    <cellStyle name="40% — акцент3" xfId="1828" builtinId="39" customBuiltin="1"/>
    <cellStyle name="40% - Акцент3 10" xfId="1829"/>
    <cellStyle name="40% - Акцент3 11" xfId="1830"/>
    <cellStyle name="40% - Акцент3 12" xfId="1831"/>
    <cellStyle name="40% - Акцент3 13" xfId="1832"/>
    <cellStyle name="40% - Акцент3 14" xfId="1833"/>
    <cellStyle name="40% - Акцент3 15" xfId="1834"/>
    <cellStyle name="40% - Акцент3 16" xfId="1835"/>
    <cellStyle name="40% - Акцент3 17" xfId="1836"/>
    <cellStyle name="40% - Акцент3 2" xfId="1837"/>
    <cellStyle name="40% - Акцент3 2 2" xfId="1838"/>
    <cellStyle name="40% - Акцент3 2 3" xfId="1839"/>
    <cellStyle name="40% - Акцент3 2 4" xfId="1840"/>
    <cellStyle name="40% - Акцент3 2 5" xfId="1841"/>
    <cellStyle name="40% - Акцент3 3" xfId="1842"/>
    <cellStyle name="40% - Акцент3 3 2" xfId="1843"/>
    <cellStyle name="40% - Акцент3 3 3" xfId="1844"/>
    <cellStyle name="40% - Акцент3 3 4" xfId="1845"/>
    <cellStyle name="40% - Акцент3 3 5" xfId="1846"/>
    <cellStyle name="40% - Акцент3 4" xfId="1847"/>
    <cellStyle name="40% - Акцент3 4 2" xfId="1848"/>
    <cellStyle name="40% - Акцент3 4 3" xfId="1849"/>
    <cellStyle name="40% - Акцент3 4 4" xfId="1850"/>
    <cellStyle name="40% - Акцент3 4 5" xfId="1851"/>
    <cellStyle name="40% - Акцент3 5" xfId="1852"/>
    <cellStyle name="40% - Акцент3 6" xfId="1853"/>
    <cellStyle name="40% - Акцент3 7" xfId="1854"/>
    <cellStyle name="40% - Акцент3 8" xfId="1855"/>
    <cellStyle name="40% - Акцент3 9" xfId="1856"/>
    <cellStyle name="40% — акцент4" xfId="1857" builtinId="43" customBuiltin="1"/>
    <cellStyle name="40% - Акцент4 10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- Акцент4 2 2" xfId="1867"/>
    <cellStyle name="40% - Акцент4 2 3" xfId="1868"/>
    <cellStyle name="40% - Акцент4 2 4" xfId="1869"/>
    <cellStyle name="40% - Акцент4 2 5" xfId="1870"/>
    <cellStyle name="40% - Акцент4 3" xfId="1871"/>
    <cellStyle name="40% - Акцент4 3 2" xfId="1872"/>
    <cellStyle name="40% - Акцент4 3 3" xfId="1873"/>
    <cellStyle name="40% - Акцент4 3 4" xfId="1874"/>
    <cellStyle name="40% - Акцент4 3 5" xfId="1875"/>
    <cellStyle name="40% - Акцент4 4" xfId="1876"/>
    <cellStyle name="40% - Акцент4 4 2" xfId="1877"/>
    <cellStyle name="40% - Акцент4 4 3" xfId="1878"/>
    <cellStyle name="40% - Акцент4 4 4" xfId="1879"/>
    <cellStyle name="40% - Акцент4 4 5" xfId="1880"/>
    <cellStyle name="40% - Акцент4 5" xfId="1881"/>
    <cellStyle name="40% - Акцент4 6" xfId="1882"/>
    <cellStyle name="40% - Акцент4 7" xfId="1883"/>
    <cellStyle name="40% - Акцент4 8" xfId="1884"/>
    <cellStyle name="40% - Акцент4 9" xfId="1885"/>
    <cellStyle name="40% — акцент5" xfId="1886" builtinId="47" customBuiltin="1"/>
    <cellStyle name="40% - Акцент5 10" xfId="1887"/>
    <cellStyle name="40% - Акцент5 11" xfId="1888"/>
    <cellStyle name="40% - Акцент5 12" xfId="1889"/>
    <cellStyle name="40% - Акцент5 13" xfId="1890"/>
    <cellStyle name="40% - Акцент5 14" xfId="1891"/>
    <cellStyle name="40% - Акцент5 15" xfId="1892"/>
    <cellStyle name="40% - Акцент5 16" xfId="1893"/>
    <cellStyle name="40% - Акцент5 17" xfId="1894"/>
    <cellStyle name="40% - Акцент5 2" xfId="1895"/>
    <cellStyle name="40% - Акцент5 2 2" xfId="1896"/>
    <cellStyle name="40% - Акцент5 2 3" xfId="1897"/>
    <cellStyle name="40% - Акцент5 2 4" xfId="1898"/>
    <cellStyle name="40% - Акцент5 2 5" xfId="1899"/>
    <cellStyle name="40% - Акцент5 3" xfId="1900"/>
    <cellStyle name="40% - Акцент5 3 2" xfId="1901"/>
    <cellStyle name="40% - Акцент5 3 3" xfId="1902"/>
    <cellStyle name="40% - Акцент5 3 4" xfId="1903"/>
    <cellStyle name="40% - Акцент5 3 5" xfId="1904"/>
    <cellStyle name="40% - Акцент5 4" xfId="1905"/>
    <cellStyle name="40% - Акцент5 4 2" xfId="1906"/>
    <cellStyle name="40% - Акцент5 4 3" xfId="1907"/>
    <cellStyle name="40% - Акцент5 4 4" xfId="1908"/>
    <cellStyle name="40% - Акцент5 4 5" xfId="1909"/>
    <cellStyle name="40% - Акцент5 5" xfId="1910"/>
    <cellStyle name="40% - Акцент5 6" xfId="1911"/>
    <cellStyle name="40% - Акцент5 7" xfId="1912"/>
    <cellStyle name="40% - Акцент5 8" xfId="1913"/>
    <cellStyle name="40% - Акцент5 9" xfId="1914"/>
    <cellStyle name="40% — акцент6" xfId="1915" builtinId="51" customBuiltin="1"/>
    <cellStyle name="40% - Акцент6 10" xfId="1916"/>
    <cellStyle name="40% - Акцент6 11" xfId="1917"/>
    <cellStyle name="40% - Акцент6 12" xfId="1918"/>
    <cellStyle name="40% - Акцент6 13" xfId="1919"/>
    <cellStyle name="40% - Акцент6 14" xfId="1920"/>
    <cellStyle name="40% - Акцент6 15" xfId="1921"/>
    <cellStyle name="40% - Акцент6 16" xfId="1922"/>
    <cellStyle name="40% - Акцент6 17" xfId="1923"/>
    <cellStyle name="40% - Акцент6 2" xfId="1924"/>
    <cellStyle name="40% - Акцент6 2 2" xfId="1925"/>
    <cellStyle name="40% - Акцент6 2 3" xfId="1926"/>
    <cellStyle name="40% - Акцент6 2 4" xfId="1927"/>
    <cellStyle name="40% - Акцент6 2 5" xfId="1928"/>
    <cellStyle name="40% - Акцент6 3" xfId="1929"/>
    <cellStyle name="40% - Акцент6 3 2" xfId="1930"/>
    <cellStyle name="40% - Акцент6 3 3" xfId="1931"/>
    <cellStyle name="40% - Акцент6 3 4" xfId="1932"/>
    <cellStyle name="40% - Акцент6 3 5" xfId="1933"/>
    <cellStyle name="40% - Акцент6 4" xfId="1934"/>
    <cellStyle name="40% - Акцент6 4 2" xfId="1935"/>
    <cellStyle name="40% - Акцент6 4 3" xfId="1936"/>
    <cellStyle name="40% - Акцент6 4 4" xfId="1937"/>
    <cellStyle name="40% - Акцент6 4 5" xfId="1938"/>
    <cellStyle name="40% - Акцент6 5" xfId="1939"/>
    <cellStyle name="40% - Акцент6 6" xfId="1940"/>
    <cellStyle name="40% - Акцент6 7" xfId="1941"/>
    <cellStyle name="40% - Акцент6 8" xfId="1942"/>
    <cellStyle name="40% - Акцент6 9" xfId="1943"/>
    <cellStyle name="60% - Accent1" xfId="1944"/>
    <cellStyle name="60% - Accent2" xfId="1945"/>
    <cellStyle name="60% - Accent3" xfId="1946"/>
    <cellStyle name="60% - Accent4" xfId="1947"/>
    <cellStyle name="60% - Accent5" xfId="1948"/>
    <cellStyle name="60% - Accent6" xfId="1949"/>
    <cellStyle name="60% — акцент1" xfId="1950" builtinId="32" customBuiltin="1"/>
    <cellStyle name="60% - Акцент1 10" xfId="1951"/>
    <cellStyle name="60% - Акцент1 11" xfId="1952"/>
    <cellStyle name="60% - Акцент1 12" xfId="1953"/>
    <cellStyle name="60% - Акцент1 13" xfId="1954"/>
    <cellStyle name="60% - Акцент1 14" xfId="1955"/>
    <cellStyle name="60% - Акцент1 15" xfId="1956"/>
    <cellStyle name="60% - Акцент1 16" xfId="1957"/>
    <cellStyle name="60% - Акцент1 17" xfId="1958"/>
    <cellStyle name="60% - Акцент1 2" xfId="1959"/>
    <cellStyle name="60% - Акцент1 2 2" xfId="1960"/>
    <cellStyle name="60% - Акцент1 2 3" xfId="1961"/>
    <cellStyle name="60% - Акцент1 2 4" xfId="1962"/>
    <cellStyle name="60% - Акцент1 2 5" xfId="1963"/>
    <cellStyle name="60% - Акцент1 3" xfId="1964"/>
    <cellStyle name="60% - Акцент1 3 2" xfId="1965"/>
    <cellStyle name="60% - Акцент1 3 3" xfId="1966"/>
    <cellStyle name="60% - Акцент1 3 4" xfId="1967"/>
    <cellStyle name="60% - Акцент1 3 5" xfId="1968"/>
    <cellStyle name="60% - Акцент1 4" xfId="1969"/>
    <cellStyle name="60% - Акцент1 4 2" xfId="1970"/>
    <cellStyle name="60% - Акцент1 4 3" xfId="1971"/>
    <cellStyle name="60% - Акцент1 4 4" xfId="1972"/>
    <cellStyle name="60% - Акцент1 4 5" xfId="1973"/>
    <cellStyle name="60% - Акцент1 5" xfId="1974"/>
    <cellStyle name="60% - Акцент1 6" xfId="1975"/>
    <cellStyle name="60% - Акцент1 7" xfId="1976"/>
    <cellStyle name="60% - Акцент1 8" xfId="1977"/>
    <cellStyle name="60% - Акцент1 9" xfId="1978"/>
    <cellStyle name="60% — акцент2" xfId="1979" builtinId="36" customBuiltin="1"/>
    <cellStyle name="60% - Акцент2 10" xfId="1980"/>
    <cellStyle name="60% - Акцент2 11" xfId="1981"/>
    <cellStyle name="60% - Акцент2 12" xfId="1982"/>
    <cellStyle name="60% - Акцент2 13" xfId="1983"/>
    <cellStyle name="60% - Акцент2 14" xfId="1984"/>
    <cellStyle name="60% - Акцент2 15" xfId="1985"/>
    <cellStyle name="60% - Акцент2 16" xfId="1986"/>
    <cellStyle name="60% - Акцент2 17" xfId="1987"/>
    <cellStyle name="60% - Акцент2 2" xfId="1988"/>
    <cellStyle name="60% - Акцент2 2 2" xfId="1989"/>
    <cellStyle name="60% - Акцент2 2 3" xfId="1990"/>
    <cellStyle name="60% - Акцент2 2 4" xfId="1991"/>
    <cellStyle name="60% - Акцент2 2 5" xfId="1992"/>
    <cellStyle name="60% - Акцент2 3" xfId="1993"/>
    <cellStyle name="60% - Акцент2 3 2" xfId="1994"/>
    <cellStyle name="60% - Акцент2 3 3" xfId="1995"/>
    <cellStyle name="60% - Акцент2 3 4" xfId="1996"/>
    <cellStyle name="60% - Акцент2 3 5" xfId="1997"/>
    <cellStyle name="60% - Акцент2 4" xfId="1998"/>
    <cellStyle name="60% - Акцент2 4 2" xfId="1999"/>
    <cellStyle name="60% - Акцент2 4 3" xfId="2000"/>
    <cellStyle name="60% - Акцент2 4 4" xfId="2001"/>
    <cellStyle name="60% - Акцент2 4 5" xfId="2002"/>
    <cellStyle name="60% - Акцент2 5" xfId="2003"/>
    <cellStyle name="60% - Акцент2 6" xfId="2004"/>
    <cellStyle name="60% - Акцент2 7" xfId="2005"/>
    <cellStyle name="60% - Акцент2 8" xfId="2006"/>
    <cellStyle name="60% - Акцент2 9" xfId="2007"/>
    <cellStyle name="60% — акцент3" xfId="2008" builtinId="40" customBuiltin="1"/>
    <cellStyle name="60% - Акцент3 10" xfId="2009"/>
    <cellStyle name="60% - Акцент3 11" xfId="2010"/>
    <cellStyle name="60% - Акцент3 12" xfId="2011"/>
    <cellStyle name="60% - Акцент3 13" xfId="2012"/>
    <cellStyle name="60% - Акцент3 14" xfId="2013"/>
    <cellStyle name="60% - Акцент3 15" xfId="2014"/>
    <cellStyle name="60% - Акцент3 16" xfId="2015"/>
    <cellStyle name="60% - Акцент3 17" xfId="2016"/>
    <cellStyle name="60% - Акцент3 2" xfId="2017"/>
    <cellStyle name="60% - Акцент3 2 2" xfId="2018"/>
    <cellStyle name="60% - Акцент3 2 3" xfId="2019"/>
    <cellStyle name="60% - Акцент3 2 4" xfId="2020"/>
    <cellStyle name="60% - Акцент3 2 5" xfId="2021"/>
    <cellStyle name="60% - Акцент3 3" xfId="2022"/>
    <cellStyle name="60% - Акцент3 3 2" xfId="2023"/>
    <cellStyle name="60% - Акцент3 3 3" xfId="2024"/>
    <cellStyle name="60% - Акцент3 3 4" xfId="2025"/>
    <cellStyle name="60% - Акцент3 3 5" xfId="2026"/>
    <cellStyle name="60% - Акцент3 4" xfId="2027"/>
    <cellStyle name="60% - Акцент3 4 2" xfId="2028"/>
    <cellStyle name="60% - Акцент3 4 3" xfId="2029"/>
    <cellStyle name="60% - Акцент3 4 4" xfId="2030"/>
    <cellStyle name="60% - Акцент3 4 5" xfId="2031"/>
    <cellStyle name="60% - Акцент3 5" xfId="2032"/>
    <cellStyle name="60% - Акцент3 6" xfId="2033"/>
    <cellStyle name="60% - Акцент3 7" xfId="2034"/>
    <cellStyle name="60% - Акцент3 8" xfId="2035"/>
    <cellStyle name="60% - Акцент3 9" xfId="2036"/>
    <cellStyle name="60% — акцент4" xfId="2037" builtinId="44" customBuiltin="1"/>
    <cellStyle name="60% - Акцент4 10" xfId="2038"/>
    <cellStyle name="60% - Акцент4 11" xfId="2039"/>
    <cellStyle name="60% - Акцент4 12" xfId="2040"/>
    <cellStyle name="60% - Акцент4 13" xfId="2041"/>
    <cellStyle name="60% - Акцент4 14" xfId="2042"/>
    <cellStyle name="60% - Акцент4 15" xfId="2043"/>
    <cellStyle name="60% - Акцент4 16" xfId="2044"/>
    <cellStyle name="60% - Акцент4 17" xfId="2045"/>
    <cellStyle name="60% - Акцент4 2" xfId="2046"/>
    <cellStyle name="60% - Акцент4 2 2" xfId="2047"/>
    <cellStyle name="60% - Акцент4 2 3" xfId="2048"/>
    <cellStyle name="60% - Акцент4 2 4" xfId="2049"/>
    <cellStyle name="60% - Акцент4 2 5" xfId="2050"/>
    <cellStyle name="60% - Акцент4 3" xfId="2051"/>
    <cellStyle name="60% - Акцент4 3 2" xfId="2052"/>
    <cellStyle name="60% - Акцент4 3 3" xfId="2053"/>
    <cellStyle name="60% - Акцент4 3 4" xfId="2054"/>
    <cellStyle name="60% - Акцент4 3 5" xfId="2055"/>
    <cellStyle name="60% - Акцент4 4" xfId="2056"/>
    <cellStyle name="60% - Акцент4 4 2" xfId="2057"/>
    <cellStyle name="60% - Акцент4 4 3" xfId="2058"/>
    <cellStyle name="60% - Акцент4 4 4" xfId="2059"/>
    <cellStyle name="60% - Акцент4 4 5" xfId="2060"/>
    <cellStyle name="60% - Акцент4 5" xfId="2061"/>
    <cellStyle name="60% - Акцент4 6" xfId="2062"/>
    <cellStyle name="60% - Акцент4 7" xfId="2063"/>
    <cellStyle name="60% - Акцент4 8" xfId="2064"/>
    <cellStyle name="60% - Акцент4 9" xfId="2065"/>
    <cellStyle name="60% — акцент5" xfId="2066" builtinId="48" customBuiltin="1"/>
    <cellStyle name="60% - Акцент5 10" xfId="2067"/>
    <cellStyle name="60% - Акцент5 11" xfId="2068"/>
    <cellStyle name="60% - Акцент5 12" xfId="2069"/>
    <cellStyle name="60% - Акцент5 13" xfId="2070"/>
    <cellStyle name="60% - Акцент5 14" xfId="2071"/>
    <cellStyle name="60% - Акцент5 15" xfId="2072"/>
    <cellStyle name="60% - Акцент5 16" xfId="2073"/>
    <cellStyle name="60% - Акцент5 17" xfId="2074"/>
    <cellStyle name="60% - Акцент5 2" xfId="2075"/>
    <cellStyle name="60% - Акцент5 2 2" xfId="2076"/>
    <cellStyle name="60% - Акцент5 2 3" xfId="2077"/>
    <cellStyle name="60% - Акцент5 2 4" xfId="2078"/>
    <cellStyle name="60% - Акцент5 2 5" xfId="2079"/>
    <cellStyle name="60% - Акцент5 3" xfId="2080"/>
    <cellStyle name="60% - Акцент5 3 2" xfId="2081"/>
    <cellStyle name="60% - Акцент5 3 3" xfId="2082"/>
    <cellStyle name="60% - Акцент5 3 4" xfId="2083"/>
    <cellStyle name="60% - Акцент5 3 5" xfId="2084"/>
    <cellStyle name="60% - Акцент5 4" xfId="2085"/>
    <cellStyle name="60% - Акцент5 4 2" xfId="2086"/>
    <cellStyle name="60% - Акцент5 4 3" xfId="2087"/>
    <cellStyle name="60% - Акцент5 4 4" xfId="2088"/>
    <cellStyle name="60% - Акцент5 4 5" xfId="2089"/>
    <cellStyle name="60% - Акцент5 5" xfId="2090"/>
    <cellStyle name="60% - Акцент5 6" xfId="2091"/>
    <cellStyle name="60% - Акцент5 7" xfId="2092"/>
    <cellStyle name="60% - Акцент5 8" xfId="2093"/>
    <cellStyle name="60% - Акцент5 9" xfId="2094"/>
    <cellStyle name="60% — акцент6" xfId="2095" builtinId="52" customBuiltin="1"/>
    <cellStyle name="60% - Акцент6 10" xfId="2096"/>
    <cellStyle name="60% - Акцент6 11" xfId="2097"/>
    <cellStyle name="60% - Акцент6 12" xfId="2098"/>
    <cellStyle name="60% - Акцент6 13" xfId="2099"/>
    <cellStyle name="60% - Акцент6 14" xfId="2100"/>
    <cellStyle name="60% - Акцент6 15" xfId="2101"/>
    <cellStyle name="60% - Акцент6 16" xfId="2102"/>
    <cellStyle name="60% - Акцент6 17" xfId="2103"/>
    <cellStyle name="60% - Акцент6 2" xfId="2104"/>
    <cellStyle name="60% - Акцент6 2 2" xfId="2105"/>
    <cellStyle name="60% - Акцент6 2 3" xfId="2106"/>
    <cellStyle name="60% - Акцент6 2 4" xfId="2107"/>
    <cellStyle name="60% - Акцент6 2 5" xfId="2108"/>
    <cellStyle name="60% - Акцент6 3" xfId="2109"/>
    <cellStyle name="60% - Акцент6 3 2" xfId="2110"/>
    <cellStyle name="60% - Акцент6 3 3" xfId="2111"/>
    <cellStyle name="60% - Акцент6 3 4" xfId="2112"/>
    <cellStyle name="60% - Акцент6 3 5" xfId="2113"/>
    <cellStyle name="60% - Акцент6 4" xfId="2114"/>
    <cellStyle name="60% - Акцент6 4 2" xfId="2115"/>
    <cellStyle name="60% - Акцент6 4 3" xfId="2116"/>
    <cellStyle name="60% - Акцент6 4 4" xfId="2117"/>
    <cellStyle name="60% - Акцент6 4 5" xfId="2118"/>
    <cellStyle name="60% - Акцент6 5" xfId="2119"/>
    <cellStyle name="60% - Акцент6 6" xfId="2120"/>
    <cellStyle name="60% - Акцент6 7" xfId="2121"/>
    <cellStyle name="60% - Акцент6 8" xfId="2122"/>
    <cellStyle name="60% - Акцент6 9" xfId="2123"/>
    <cellStyle name="Accent1" xfId="2124"/>
    <cellStyle name="Accent2" xfId="2125"/>
    <cellStyle name="Accent3" xfId="2126"/>
    <cellStyle name="Accent4" xfId="2127"/>
    <cellStyle name="Accent5" xfId="2128"/>
    <cellStyle name="Accent6" xfId="2129"/>
    <cellStyle name="AFE" xfId="2130"/>
    <cellStyle name="Alilciue [0]_13F1_330" xfId="2131"/>
    <cellStyle name="Äĺíĺćíűé [0]_13F1_330" xfId="2132"/>
    <cellStyle name="Alilciue [0]_14F1_520" xfId="2133"/>
    <cellStyle name="Äĺíĺćíűé [0]_14F1_520" xfId="2134"/>
    <cellStyle name="Alilciue [0]_17F1_626" xfId="2135"/>
    <cellStyle name="Äĺíĺćíűé [0]_17F1_626" xfId="2136"/>
    <cellStyle name="Alilciue [0]_19F1_628" xfId="2137"/>
    <cellStyle name="Äĺíĺćíűé [0]_19F1_628" xfId="2138"/>
    <cellStyle name="Alilciue [0]_240_60_7" xfId="2139"/>
    <cellStyle name="Äĺíĺćíűé [0]_240_60_7" xfId="2140"/>
    <cellStyle name="Alilciue [0]_240_61DB" xfId="2141"/>
    <cellStyle name="Äĺíĺćíűé [0]_240_61DB" xfId="2142"/>
    <cellStyle name="Alilciue [0]_5F1_140" xfId="2143"/>
    <cellStyle name="Äĺíĺćíűé [0]_5F1_140" xfId="2144"/>
    <cellStyle name="Alilciue [0]_620_60_7" xfId="2145"/>
    <cellStyle name="Äĺíĺćíűé [0]_620_60_7" xfId="2146"/>
    <cellStyle name="Alilciue [0]_Apr   (2)" xfId="2147"/>
    <cellStyle name="Äĺíĺćíűé [0]_TMP626" xfId="2148"/>
    <cellStyle name="Alilciue_10F1_250" xfId="2149"/>
    <cellStyle name="Äĺíĺćíűé_10F1_250" xfId="2150"/>
    <cellStyle name="Alilciue_13F1_330" xfId="2151"/>
    <cellStyle name="Äĺíĺćíűé_13F1_330" xfId="2152"/>
    <cellStyle name="Alilciue_14F1_520" xfId="2153"/>
    <cellStyle name="Äĺíĺćíűé_14F1_520" xfId="2154"/>
    <cellStyle name="Alilciue_17F1_626" xfId="2155"/>
    <cellStyle name="Äĺíĺćíűé_17F1_626" xfId="2156"/>
    <cellStyle name="Alilciue_19F1_628" xfId="2157"/>
    <cellStyle name="Äĺíĺćíűé_19F1_628" xfId="2158"/>
    <cellStyle name="Alilciue_240_60_7" xfId="2159"/>
    <cellStyle name="Äĺíĺćíűé_240_60_7" xfId="2160"/>
    <cellStyle name="Alilciue_240_61DB" xfId="2161"/>
    <cellStyle name="Äĺíĺćíűé_240_61DB" xfId="2162"/>
    <cellStyle name="Alilciue_5F1_140" xfId="2163"/>
    <cellStyle name="Äĺíĺćíűé_5F1_140" xfId="2164"/>
    <cellStyle name="Alilciue_620_60_7" xfId="2165"/>
    <cellStyle name="Äĺíĺćíűé_620_60_7" xfId="2166"/>
    <cellStyle name="Alilciue_Apr   (2)" xfId="2167"/>
    <cellStyle name="Äĺíĺćíűé_TMP626" xfId="2168"/>
    <cellStyle name="Bad" xfId="2169"/>
    <cellStyle name="Calculation" xfId="2170"/>
    <cellStyle name="Check Cell" xfId="2171"/>
    <cellStyle name="Cniac" xfId="2172"/>
    <cellStyle name="Comma [0]" xfId="2173"/>
    <cellStyle name="Comma_Completion Drawing" xfId="2174"/>
    <cellStyle name="Craieiaie" xfId="2175"/>
    <cellStyle name="Currency [0]" xfId="2176"/>
    <cellStyle name="Currency_Completion Drawing" xfId="2177"/>
    <cellStyle name="Diacraieiaie" xfId="2178"/>
    <cellStyle name="Donnece" xfId="2179"/>
    <cellStyle name="Explanatory Text" xfId="2180"/>
    <cellStyle name="F2" xfId="2181"/>
    <cellStyle name="F3" xfId="2182"/>
    <cellStyle name="F4" xfId="2183"/>
    <cellStyle name="F5" xfId="2184"/>
    <cellStyle name="F6" xfId="2185"/>
    <cellStyle name="F7" xfId="2186"/>
    <cellStyle name="F8" xfId="2187"/>
    <cellStyle name="Flag" xfId="2188"/>
    <cellStyle name="Good" xfId="2189"/>
    <cellStyle name="Grey" xfId="2190"/>
    <cellStyle name="Group1" xfId="2191"/>
    <cellStyle name="Heading 1" xfId="2192"/>
    <cellStyle name="Heading 2" xfId="2193"/>
    <cellStyle name="Heading 3" xfId="2194"/>
    <cellStyle name="Heading 4" xfId="2195"/>
    <cellStyle name="Heading2" xfId="2196"/>
    <cellStyle name="Headline I" xfId="2197"/>
    <cellStyle name="Headline II" xfId="2198"/>
    <cellStyle name="Headline III" xfId="2199"/>
    <cellStyle name="Iau?iue_?iardu 1" xfId="2200"/>
    <cellStyle name="Îáű÷íűé_0_SODERJ" xfId="2201"/>
    <cellStyle name="Iniiar nraecou" xfId="2202"/>
    <cellStyle name="Input" xfId="2203"/>
    <cellStyle name="Input [yellow]" xfId="2204"/>
    <cellStyle name="Input_Копия Расчет НПФ по подразделениям на 2011" xfId="2205"/>
    <cellStyle name="LineDraw" xfId="2206"/>
    <cellStyle name="Linked Cell" xfId="2207"/>
    <cellStyle name="Neiciue craieiaie" xfId="2208"/>
    <cellStyle name="Neutral" xfId="2209"/>
    <cellStyle name="Norma" xfId="2210"/>
    <cellStyle name="normal" xfId="2211"/>
    <cellStyle name="Normal - Style1" xfId="2212"/>
    <cellStyle name="normal 10" xfId="2213"/>
    <cellStyle name="normal 11" xfId="2214"/>
    <cellStyle name="normal 2" xfId="2215"/>
    <cellStyle name="normal 2 2" xfId="2216"/>
    <cellStyle name="normal 2 2 2" xfId="2217"/>
    <cellStyle name="normal 2 2 2 2" xfId="2218"/>
    <cellStyle name="normal 2 2 2 3" xfId="2219"/>
    <cellStyle name="normal 2 2 2_Лист2" xfId="2220"/>
    <cellStyle name="normal 2 2 3" xfId="2221"/>
    <cellStyle name="normal 2 2 4" xfId="2222"/>
    <cellStyle name="normal 2 3" xfId="2223"/>
    <cellStyle name="normal 2 4" xfId="2224"/>
    <cellStyle name="normal 2_Лист2" xfId="2225"/>
    <cellStyle name="Normal 3" xfId="2226"/>
    <cellStyle name="normal 3 2" xfId="2227"/>
    <cellStyle name="normal 3 3" xfId="2228"/>
    <cellStyle name="normal 3 4" xfId="2229"/>
    <cellStyle name="normal 3 5" xfId="2230"/>
    <cellStyle name="normal 3 6" xfId="2231"/>
    <cellStyle name="normal 3_Лист2" xfId="2232"/>
    <cellStyle name="normal 4" xfId="2233"/>
    <cellStyle name="normal 4 2" xfId="2234"/>
    <cellStyle name="normal 4 3" xfId="2235"/>
    <cellStyle name="normal 4 4" xfId="2236"/>
    <cellStyle name="normal 4 5" xfId="2237"/>
    <cellStyle name="normal 4 6" xfId="2238"/>
    <cellStyle name="normal 4_Лист2" xfId="2239"/>
    <cellStyle name="normal 5" xfId="2240"/>
    <cellStyle name="normal 6" xfId="2241"/>
    <cellStyle name="normal 7" xfId="2242"/>
    <cellStyle name="normal 8" xfId="2243"/>
    <cellStyle name="normal 9" xfId="2244"/>
    <cellStyle name="Normal_02." xfId="2245"/>
    <cellStyle name="normбlnм_laroux" xfId="2246"/>
    <cellStyle name="Note" xfId="2247"/>
    <cellStyle name="Note 2" xfId="2248"/>
    <cellStyle name="Note 3" xfId="2249"/>
    <cellStyle name="Note 4" xfId="2250"/>
    <cellStyle name="Note_Копия Расчет НПФ по подразделениям на 2011" xfId="2251"/>
    <cellStyle name="Nraec?iue" xfId="2252"/>
    <cellStyle name="Nun??c [0]_Apr   (2)" xfId="2253"/>
    <cellStyle name="Nun??c_Apr   (2)" xfId="2254"/>
    <cellStyle name="Ociriniaue [0]_10F1_250" xfId="2255"/>
    <cellStyle name="Ôčíŕíńîâűé [0]_10F1_250" xfId="2256"/>
    <cellStyle name="Ociriniaue [0]_13F1_330" xfId="2257"/>
    <cellStyle name="Ôčíŕíńîâűé [0]_13F1_330" xfId="2258"/>
    <cellStyle name="Ociriniaue [0]_14F1_520" xfId="2259"/>
    <cellStyle name="Ôčíŕíńîâűé [0]_14F1_520" xfId="2260"/>
    <cellStyle name="Ociriniaue [0]_17F1_626" xfId="2261"/>
    <cellStyle name="Ôčíŕíńîâűé [0]_17F1_626" xfId="2262"/>
    <cellStyle name="Ociriniaue [0]_19F1_628" xfId="2263"/>
    <cellStyle name="Ôčíŕíńîâűé [0]_19F1_628" xfId="2264"/>
    <cellStyle name="Ociriniaue [0]_240_60_7" xfId="2265"/>
    <cellStyle name="Ôčíŕíńîâűé [0]_240_60_7" xfId="2266"/>
    <cellStyle name="Ociriniaue [0]_240_61DB" xfId="2267"/>
    <cellStyle name="Ôčíŕíńîâűé [0]_240_61DB" xfId="2268"/>
    <cellStyle name="Ociriniaue [0]_5F1_140" xfId="2269"/>
    <cellStyle name="Ôčíŕíńîâűé [0]_5F1_140" xfId="2270"/>
    <cellStyle name="Ociriniaue [0]_620_60_7" xfId="2271"/>
    <cellStyle name="Ôčíŕíńîâűé [0]_620_60_7" xfId="2272"/>
    <cellStyle name="Ociriniaue [0]_Deri.06.98 " xfId="2273"/>
    <cellStyle name="Ôčíŕíńîâűé [0]_TMP626" xfId="2274"/>
    <cellStyle name="Ociriniaue_10F1_250" xfId="2275"/>
    <cellStyle name="Ôčíŕíńîâűé_10F1_250" xfId="2276"/>
    <cellStyle name="Ociriniaue_13F1_330" xfId="2277"/>
    <cellStyle name="Ôčíŕíńîâűé_13F1_330" xfId="2278"/>
    <cellStyle name="Ociriniaue_14F1_520" xfId="2279"/>
    <cellStyle name="Ôčíŕíńîâűé_14F1_520" xfId="2280"/>
    <cellStyle name="Ociriniaue_17F1_626" xfId="2281"/>
    <cellStyle name="Ôčíŕíńîâűé_17F1_626" xfId="2282"/>
    <cellStyle name="Ociriniaue_19F1_628" xfId="2283"/>
    <cellStyle name="Ôčíŕíńîâűé_19F1_628" xfId="2284"/>
    <cellStyle name="Ociriniaue_240_60_7" xfId="2285"/>
    <cellStyle name="Ôčíŕíńîâűé_240_60_7" xfId="2286"/>
    <cellStyle name="Ociriniaue_240_61DB" xfId="2287"/>
    <cellStyle name="Ôčíŕíńîâűé_240_61DB" xfId="2288"/>
    <cellStyle name="Ociriniaue_5F1_140" xfId="2289"/>
    <cellStyle name="Ôčíŕíńîâűé_5F1_140" xfId="2290"/>
    <cellStyle name="Ociriniaue_620_60_7" xfId="2291"/>
    <cellStyle name="Ôčíŕíńîâűé_620_60_7" xfId="2292"/>
    <cellStyle name="Ociriniaue_Deri.06.98 " xfId="2293"/>
    <cellStyle name="Ôčíŕíńîâűé_TMP626" xfId="2294"/>
    <cellStyle name="Option" xfId="2295"/>
    <cellStyle name="OptionHeading" xfId="2296"/>
    <cellStyle name="Output" xfId="2297"/>
    <cellStyle name="Percent [2]" xfId="2298"/>
    <cellStyle name="Percent_OPERATING" xfId="2299"/>
    <cellStyle name="Product" xfId="2300"/>
    <cellStyle name="S4" xfId="2301"/>
    <cellStyle name="S5" xfId="2302"/>
    <cellStyle name="SAPBEXaggData" xfId="2303"/>
    <cellStyle name="SAPBEXaggDataEmph" xfId="2304"/>
    <cellStyle name="SAPBEXaggItem" xfId="2305"/>
    <cellStyle name="SAPBEXaggItemX" xfId="2306"/>
    <cellStyle name="SAPBEXchaText" xfId="2307"/>
    <cellStyle name="SAPBEXchaText 10" xfId="2308"/>
    <cellStyle name="SAPBEXchaText 11" xfId="2309"/>
    <cellStyle name="SAPBEXchaText 2" xfId="2310"/>
    <cellStyle name="SAPBEXchaText 2 2" xfId="2311"/>
    <cellStyle name="SAPBEXchaText 2 2 2" xfId="2312"/>
    <cellStyle name="SAPBEXchaText 2 2 2 2" xfId="2313"/>
    <cellStyle name="SAPBEXchaText 2 2 2 3" xfId="2314"/>
    <cellStyle name="SAPBEXchaText 2 2 2_39 ТО ДЭС" xfId="2315"/>
    <cellStyle name="SAPBEXchaText 2 2 3" xfId="2316"/>
    <cellStyle name="SAPBEXchaText 2 2 4" xfId="2317"/>
    <cellStyle name="SAPBEXchaText 2 2_39 ТО ДЭС" xfId="2318"/>
    <cellStyle name="SAPBEXchaText 2 3" xfId="2319"/>
    <cellStyle name="SAPBEXchaText 2 4" xfId="2320"/>
    <cellStyle name="SAPBEXchaText 2_39 ТО ДЭС" xfId="2321"/>
    <cellStyle name="SAPBEXchaText 3" xfId="2322"/>
    <cellStyle name="SAPBEXchaText 3 2" xfId="2323"/>
    <cellStyle name="SAPBEXchaText 3 3" xfId="2324"/>
    <cellStyle name="SAPBEXchaText 3 4" xfId="2325"/>
    <cellStyle name="SAPBEXchaText 3 5" xfId="2326"/>
    <cellStyle name="SAPBEXchaText 3 6" xfId="2327"/>
    <cellStyle name="SAPBEXchaText 3_39 ТО ДЭС" xfId="2328"/>
    <cellStyle name="SAPBEXchaText 4" xfId="2329"/>
    <cellStyle name="SAPBEXchaText 4 2" xfId="2330"/>
    <cellStyle name="SAPBEXchaText 4 3" xfId="2331"/>
    <cellStyle name="SAPBEXchaText 4 4" xfId="2332"/>
    <cellStyle name="SAPBEXchaText 4 5" xfId="2333"/>
    <cellStyle name="SAPBEXchaText 4 6" xfId="2334"/>
    <cellStyle name="SAPBEXchaText 4_39 ТО ДЭС" xfId="2335"/>
    <cellStyle name="SAPBEXchaText 5" xfId="2336"/>
    <cellStyle name="SAPBEXchaText 6" xfId="2337"/>
    <cellStyle name="SAPBEXchaText 7" xfId="2338"/>
    <cellStyle name="SAPBEXchaText 8" xfId="2339"/>
    <cellStyle name="SAPBEXchaText 9" xfId="2340"/>
    <cellStyle name="SAPBEXchaText_39 ТО ДЭС" xfId="2341"/>
    <cellStyle name="SAPBEXexcBad7" xfId="2342"/>
    <cellStyle name="SAPBEXexcBad8" xfId="2343"/>
    <cellStyle name="SAPBEXexcBad9" xfId="2344"/>
    <cellStyle name="SAPBEXexcCritical4" xfId="2345"/>
    <cellStyle name="SAPBEXexcCritical5" xfId="2346"/>
    <cellStyle name="SAPBEXexcCritical6" xfId="2347"/>
    <cellStyle name="SAPBEXexcGood1" xfId="2348"/>
    <cellStyle name="SAPBEXexcGood2" xfId="2349"/>
    <cellStyle name="SAPBEXexcGood3" xfId="2350"/>
    <cellStyle name="SAPBEXfilterDrill" xfId="2351"/>
    <cellStyle name="SAPBEXfilterItem" xfId="2352"/>
    <cellStyle name="SAPBEXfilterText" xfId="2353"/>
    <cellStyle name="SAPBEXformats" xfId="2354"/>
    <cellStyle name="SAPBEXheaderItem" xfId="2355"/>
    <cellStyle name="SAPBEXheaderText" xfId="2356"/>
    <cellStyle name="SAPBEXHLevel0" xfId="2357"/>
    <cellStyle name="SAPBEXHLevel0 10" xfId="2358"/>
    <cellStyle name="SAPBEXHLevel0 11" xfId="2359"/>
    <cellStyle name="SAPBEXHLevel0 2" xfId="2360"/>
    <cellStyle name="SAPBEXHLevel0 2 2" xfId="2361"/>
    <cellStyle name="SAPBEXHLevel0 2 2 2" xfId="2362"/>
    <cellStyle name="SAPBEXHLevel0 2 2 2 2" xfId="2363"/>
    <cellStyle name="SAPBEXHLevel0 2 2 2 3" xfId="2364"/>
    <cellStyle name="SAPBEXHLevel0 2 2 2_39 ТО ДЭС" xfId="2365"/>
    <cellStyle name="SAPBEXHLevel0 2 2 3" xfId="2366"/>
    <cellStyle name="SAPBEXHLevel0 2 2 4" xfId="2367"/>
    <cellStyle name="SAPBEXHLevel0 2 2_39 ТО ДЭС" xfId="2368"/>
    <cellStyle name="SAPBEXHLevel0 2 3" xfId="2369"/>
    <cellStyle name="SAPBEXHLevel0 2 4" xfId="2370"/>
    <cellStyle name="SAPBEXHLevel0 2_39 ТО ДЭС" xfId="2371"/>
    <cellStyle name="SAPBEXHLevel0 3" xfId="2372"/>
    <cellStyle name="SAPBEXHLevel0 3 2" xfId="2373"/>
    <cellStyle name="SAPBEXHLevel0 3 3" xfId="2374"/>
    <cellStyle name="SAPBEXHLevel0 3 4" xfId="2375"/>
    <cellStyle name="SAPBEXHLevel0 3 5" xfId="2376"/>
    <cellStyle name="SAPBEXHLevel0 3 6" xfId="2377"/>
    <cellStyle name="SAPBEXHLevel0 3_39 ТО ДЭС" xfId="2378"/>
    <cellStyle name="SAPBEXHLevel0 4" xfId="2379"/>
    <cellStyle name="SAPBEXHLevel0 4 2" xfId="2380"/>
    <cellStyle name="SAPBEXHLevel0 4 3" xfId="2381"/>
    <cellStyle name="SAPBEXHLevel0 4 4" xfId="2382"/>
    <cellStyle name="SAPBEXHLevel0 4 5" xfId="2383"/>
    <cellStyle name="SAPBEXHLevel0 4 6" xfId="2384"/>
    <cellStyle name="SAPBEXHLevel0 4_39 ТО ДЭС" xfId="2385"/>
    <cellStyle name="SAPBEXHLevel0 5" xfId="2386"/>
    <cellStyle name="SAPBEXHLevel0 6" xfId="2387"/>
    <cellStyle name="SAPBEXHLevel0 7" xfId="2388"/>
    <cellStyle name="SAPBEXHLevel0 8" xfId="2389"/>
    <cellStyle name="SAPBEXHLevel0 9" xfId="2390"/>
    <cellStyle name="SAPBEXHLevel0_39 ТО ДЭС" xfId="2391"/>
    <cellStyle name="SAPBEXHLevel0X" xfId="2392"/>
    <cellStyle name="SAPBEXHLevel1" xfId="2393"/>
    <cellStyle name="SAPBEXHLevel1 10" xfId="2394"/>
    <cellStyle name="SAPBEXHLevel1 11" xfId="2395"/>
    <cellStyle name="SAPBEXHLevel1 2" xfId="2396"/>
    <cellStyle name="SAPBEXHLevel1 2 2" xfId="2397"/>
    <cellStyle name="SAPBEXHLevel1 2 2 2" xfId="2398"/>
    <cellStyle name="SAPBEXHLevel1 2 2 2 2" xfId="2399"/>
    <cellStyle name="SAPBEXHLevel1 2 2 2 3" xfId="2400"/>
    <cellStyle name="SAPBEXHLevel1 2 2 2_39 ТО ДЭС" xfId="2401"/>
    <cellStyle name="SAPBEXHLevel1 2 2 3" xfId="2402"/>
    <cellStyle name="SAPBEXHLevel1 2 2 4" xfId="2403"/>
    <cellStyle name="SAPBEXHLevel1 2 2_39 ТО ДЭС" xfId="2404"/>
    <cellStyle name="SAPBEXHLevel1 2 3" xfId="2405"/>
    <cellStyle name="SAPBEXHLevel1 2 4" xfId="2406"/>
    <cellStyle name="SAPBEXHLevel1 2_39 ТО ДЭС" xfId="2407"/>
    <cellStyle name="SAPBEXHLevel1 3" xfId="2408"/>
    <cellStyle name="SAPBEXHLevel1 3 2" xfId="2409"/>
    <cellStyle name="SAPBEXHLevel1 3 3" xfId="2410"/>
    <cellStyle name="SAPBEXHLevel1 3 4" xfId="2411"/>
    <cellStyle name="SAPBEXHLevel1 3 5" xfId="2412"/>
    <cellStyle name="SAPBEXHLevel1 3 6" xfId="2413"/>
    <cellStyle name="SAPBEXHLevel1 3_39 ТО ДЭС" xfId="2414"/>
    <cellStyle name="SAPBEXHLevel1 4" xfId="2415"/>
    <cellStyle name="SAPBEXHLevel1 4 2" xfId="2416"/>
    <cellStyle name="SAPBEXHLevel1 4 3" xfId="2417"/>
    <cellStyle name="SAPBEXHLevel1 4 4" xfId="2418"/>
    <cellStyle name="SAPBEXHLevel1 4 5" xfId="2419"/>
    <cellStyle name="SAPBEXHLevel1 4 6" xfId="2420"/>
    <cellStyle name="SAPBEXHLevel1 4_39 ТО ДЭС" xfId="2421"/>
    <cellStyle name="SAPBEXHLevel1 5" xfId="2422"/>
    <cellStyle name="SAPBEXHLevel1 6" xfId="2423"/>
    <cellStyle name="SAPBEXHLevel1 7" xfId="2424"/>
    <cellStyle name="SAPBEXHLevel1 8" xfId="2425"/>
    <cellStyle name="SAPBEXHLevel1 9" xfId="2426"/>
    <cellStyle name="SAPBEXHLevel1_39 ТО ДЭС" xfId="2427"/>
    <cellStyle name="SAPBEXHLevel1X" xfId="2428"/>
    <cellStyle name="SAPBEXHLevel2" xfId="2429"/>
    <cellStyle name="SAPBEXHLevel2 10" xfId="2430"/>
    <cellStyle name="SAPBEXHLevel2 11" xfId="2431"/>
    <cellStyle name="SAPBEXHLevel2 2" xfId="2432"/>
    <cellStyle name="SAPBEXHLevel2 2 2" xfId="2433"/>
    <cellStyle name="SAPBEXHLevel2 2 2 2" xfId="2434"/>
    <cellStyle name="SAPBEXHLevel2 2 2 2 2" xfId="2435"/>
    <cellStyle name="SAPBEXHLevel2 2 2 2 3" xfId="2436"/>
    <cellStyle name="SAPBEXHLevel2 2 2 2_39 ТО ДЭС" xfId="2437"/>
    <cellStyle name="SAPBEXHLevel2 2 2 3" xfId="2438"/>
    <cellStyle name="SAPBEXHLevel2 2 2 4" xfId="2439"/>
    <cellStyle name="SAPBEXHLevel2 2 2_39 ТО ДЭС" xfId="2440"/>
    <cellStyle name="SAPBEXHLevel2 2 3" xfId="2441"/>
    <cellStyle name="SAPBEXHLevel2 2 4" xfId="2442"/>
    <cellStyle name="SAPBEXHLevel2 2_39 ТО ДЭС" xfId="2443"/>
    <cellStyle name="SAPBEXHLevel2 3" xfId="2444"/>
    <cellStyle name="SAPBEXHLevel2 3 2" xfId="2445"/>
    <cellStyle name="SAPBEXHLevel2 3 3" xfId="2446"/>
    <cellStyle name="SAPBEXHLevel2 3 4" xfId="2447"/>
    <cellStyle name="SAPBEXHLevel2 3 5" xfId="2448"/>
    <cellStyle name="SAPBEXHLevel2 3 6" xfId="2449"/>
    <cellStyle name="SAPBEXHLevel2 3_39 ТО ДЭС" xfId="2450"/>
    <cellStyle name="SAPBEXHLevel2 4" xfId="2451"/>
    <cellStyle name="SAPBEXHLevel2 4 2" xfId="2452"/>
    <cellStyle name="SAPBEXHLevel2 4 3" xfId="2453"/>
    <cellStyle name="SAPBEXHLevel2 4 4" xfId="2454"/>
    <cellStyle name="SAPBEXHLevel2 4 5" xfId="2455"/>
    <cellStyle name="SAPBEXHLevel2 4 6" xfId="2456"/>
    <cellStyle name="SAPBEXHLevel2 4_39 ТО ДЭС" xfId="2457"/>
    <cellStyle name="SAPBEXHLevel2 5" xfId="2458"/>
    <cellStyle name="SAPBEXHLevel2 6" xfId="2459"/>
    <cellStyle name="SAPBEXHLevel2 7" xfId="2460"/>
    <cellStyle name="SAPBEXHLevel2 8" xfId="2461"/>
    <cellStyle name="SAPBEXHLevel2 9" xfId="2462"/>
    <cellStyle name="SAPBEXHLevel2_39 ТО ДЭС" xfId="2463"/>
    <cellStyle name="SAPBEXHLevel2X" xfId="2464"/>
    <cellStyle name="SAPBEXHLevel3" xfId="2465"/>
    <cellStyle name="SAPBEXHLevel3 10" xfId="2466"/>
    <cellStyle name="SAPBEXHLevel3 11" xfId="2467"/>
    <cellStyle name="SAPBEXHLevel3 2" xfId="2468"/>
    <cellStyle name="SAPBEXHLevel3 2 2" xfId="2469"/>
    <cellStyle name="SAPBEXHLevel3 2 2 2" xfId="2470"/>
    <cellStyle name="SAPBEXHLevel3 2 2 2 2" xfId="2471"/>
    <cellStyle name="SAPBEXHLevel3 2 2 2 3" xfId="2472"/>
    <cellStyle name="SAPBEXHLevel3 2 2 2_39 ТО ДЭС" xfId="2473"/>
    <cellStyle name="SAPBEXHLevel3 2 2 3" xfId="2474"/>
    <cellStyle name="SAPBEXHLevel3 2 2 4" xfId="2475"/>
    <cellStyle name="SAPBEXHLevel3 2 2_39 ТО ДЭС" xfId="2476"/>
    <cellStyle name="SAPBEXHLevel3 2 3" xfId="2477"/>
    <cellStyle name="SAPBEXHLevel3 3 5" xfId="2478"/>
    <cellStyle name="SAPBEXHLevel3X" xfId="2479"/>
    <cellStyle name="SAPBEXresData" xfId="2480"/>
    <cellStyle name="SAPBEXresDataEmph" xfId="2481"/>
    <cellStyle name="SAPBEXresItem" xfId="2482"/>
    <cellStyle name="SAPBEXresItemX" xfId="2483"/>
    <cellStyle name="SAPBEXstdData" xfId="2484"/>
    <cellStyle name="SAPBEXstdDataEmph" xfId="2485"/>
    <cellStyle name="SAPBEXstdItem" xfId="2486"/>
    <cellStyle name="SAPBEXstdItemX" xfId="2487"/>
    <cellStyle name="SAPBEXstdItemX 2 2 2 3" xfId="2488"/>
    <cellStyle name="SAPBEXtitle" xfId="2489"/>
    <cellStyle name="SAPBEXundefined" xfId="2490"/>
    <cellStyle name="Title" xfId="2491"/>
    <cellStyle name="Total" xfId="2492"/>
    <cellStyle name="Warning Text" xfId="2493"/>
    <cellStyle name="Акцент1" xfId="2494" builtinId="29" customBuiltin="1"/>
    <cellStyle name="Акцент2" xfId="2495" builtinId="33" customBuiltin="1"/>
    <cellStyle name="Акцент3" xfId="2496" builtinId="37" customBuiltin="1"/>
    <cellStyle name="Акцент4" xfId="2497" builtinId="41" customBuiltin="1"/>
    <cellStyle name="Акцент5" xfId="2498" builtinId="45" customBuiltin="1"/>
    <cellStyle name="Акцент6" xfId="2499" builtinId="49" customBuiltin="1"/>
    <cellStyle name="Ввод " xfId="2500" builtinId="20" customBuiltin="1"/>
    <cellStyle name="Вывод" xfId="2501" builtinId="21" customBuiltin="1"/>
    <cellStyle name="Вычисление" xfId="2502" builtinId="22" customBuiltin="1"/>
    <cellStyle name="Денежный_Штатное 2008 расчеты на 15 дней факт 1" xfId="2503"/>
    <cellStyle name="Заголовок 1" xfId="2504" builtinId="16" customBuiltin="1"/>
    <cellStyle name="Заголовок 2" xfId="2505" builtinId="17" customBuiltin="1"/>
    <cellStyle name="Заголовок 2 3 5" xfId="2506"/>
    <cellStyle name="Заголовок 3" xfId="2507" builtinId="18" customBuiltin="1"/>
    <cellStyle name="Заголовок 4" xfId="2508" builtinId="19" customBuiltin="1"/>
    <cellStyle name="Заголовок подраздела таблицы" xfId="2509"/>
    <cellStyle name="Итог" xfId="2510" builtinId="25" customBuiltin="1"/>
    <cellStyle name="Контрольная ячейка" xfId="2511" builtinId="23" customBuiltin="1"/>
    <cellStyle name="Название" xfId="2512" builtinId="15" customBuiltin="1"/>
    <cellStyle name="Нейтральный" xfId="2513" builtinId="28" customBuiltin="1"/>
    <cellStyle name="Номера Колонок" xfId="2514"/>
    <cellStyle name="Обычный" xfId="0" builtinId="0"/>
    <cellStyle name="Обычный 10" xfId="2515"/>
    <cellStyle name="Обычный 11" xfId="2516"/>
    <cellStyle name="Обычный 12" xfId="2517"/>
    <cellStyle name="Обычный 13" xfId="2518"/>
    <cellStyle name="Обычный 14" xfId="2519"/>
    <cellStyle name="Обычный 2" xfId="2520"/>
    <cellStyle name="Обычный 2 10" xfId="2521"/>
    <cellStyle name="Обычный 2 11" xfId="2522"/>
    <cellStyle name="Обычный 2 12" xfId="2523"/>
    <cellStyle name="Обычный 2 2" xfId="2524"/>
    <cellStyle name="Обычный 2_Приложение КЭМП 1220" xfId="2525"/>
    <cellStyle name="Обычный 3" xfId="2526"/>
    <cellStyle name="Обычный 3 2" xfId="2527"/>
    <cellStyle name="Обычный 9" xfId="2528"/>
    <cellStyle name="Обычный_агент_Расчет стоимости обслуживания СТГ" xfId="2529"/>
    <cellStyle name="Обычный_Лист3_Расчет стоимости обслуживания СТГ" xfId="2530"/>
    <cellStyle name="Обычный_мед обслуживание" xfId="2531"/>
    <cellStyle name="Обычный_Приложение 1 - Расчет ТО и ТР электроэнергтического оборуд.(5)" xfId="2532"/>
    <cellStyle name="Обычный_РАСЧЁТ ДЛЯ ВАНКОРА_2008_20.04.08 ВЕРОНИКА" xfId="2533"/>
    <cellStyle name="Обычный_Расчет ТОиТР ТВС ДЛЯ УТВЕРЖДЕНИЯ2" xfId="2534"/>
    <cellStyle name="Обычный_шаблон таблиц" xfId="2535"/>
    <cellStyle name="Обычный_Штатное 2008 расчеты на 15 дней факт 1" xfId="2536"/>
    <cellStyle name="Плохой" xfId="2537" builtinId="27" customBuiltin="1"/>
    <cellStyle name="Плохой 10" xfId="2538"/>
    <cellStyle name="Плохой 11" xfId="2539"/>
    <cellStyle name="Плохой 12" xfId="2540"/>
    <cellStyle name="Плохой 13" xfId="2541"/>
    <cellStyle name="Плохой 16" xfId="2542"/>
    <cellStyle name="Плохой 2" xfId="2543"/>
    <cellStyle name="Плохой 3 4" xfId="2544"/>
    <cellStyle name="Плохой 3 5" xfId="2545"/>
    <cellStyle name="Плохой 4" xfId="2546"/>
    <cellStyle name="Плохой 4 5" xfId="2547"/>
    <cellStyle name="Плохой 6" xfId="2548"/>
    <cellStyle name="Плохой 7" xfId="2549"/>
    <cellStyle name="Плохой 8" xfId="2550"/>
    <cellStyle name="Плохой 9" xfId="2551"/>
    <cellStyle name="Пояснение" xfId="2552" builtinId="53" customBuiltin="1"/>
    <cellStyle name="Пояснение 10" xfId="2553"/>
    <cellStyle name="Пояснение 11" xfId="2554"/>
    <cellStyle name="Пояснение 12" xfId="2555"/>
    <cellStyle name="Пояснение 13" xfId="2556"/>
    <cellStyle name="Пояснение 14" xfId="2557"/>
    <cellStyle name="Пояснение 15" xfId="2558"/>
    <cellStyle name="Пояснение 16" xfId="2559"/>
    <cellStyle name="Пояснение 2" xfId="2560"/>
    <cellStyle name="Пояснение 2 2" xfId="2561"/>
    <cellStyle name="Пояснение 2 3" xfId="2562"/>
    <cellStyle name="Пояснение 2 4" xfId="2563"/>
    <cellStyle name="Пояснение 2 5" xfId="2564"/>
    <cellStyle name="Пояснение 3" xfId="2565"/>
    <cellStyle name="Пояснение 3 2" xfId="2566"/>
    <cellStyle name="Пояснение 3 3" xfId="2567"/>
    <cellStyle name="Пояснение 3 4" xfId="2568"/>
    <cellStyle name="Пояснение 4" xfId="2569"/>
    <cellStyle name="Пояснение 4 2" xfId="2570"/>
    <cellStyle name="Пояснение 4 3" xfId="2571"/>
    <cellStyle name="Пояснение 4 4" xfId="2572"/>
    <cellStyle name="Пояснение 4 5" xfId="2573"/>
    <cellStyle name="Пояснение 5" xfId="2574"/>
    <cellStyle name="Пояснение 6" xfId="2575"/>
    <cellStyle name="Пояснение 7" xfId="2576"/>
    <cellStyle name="Пояснение 8" xfId="2577"/>
    <cellStyle name="Пояснение 9" xfId="2578"/>
    <cellStyle name="Примечание" xfId="2579" builtinId="10" customBuiltin="1"/>
    <cellStyle name="Примечание 10" xfId="2580"/>
    <cellStyle name="Примечание 11" xfId="2581"/>
    <cellStyle name="Примечание 12" xfId="2582"/>
    <cellStyle name="Примечание 13" xfId="2583"/>
    <cellStyle name="Примечание 14" xfId="2584"/>
    <cellStyle name="Примечание 15" xfId="2585"/>
    <cellStyle name="Примечание 16" xfId="2586"/>
    <cellStyle name="Примечание 17" xfId="2587"/>
    <cellStyle name="Примечание 2" xfId="2588"/>
    <cellStyle name="Примечание 2 2" xfId="2589"/>
    <cellStyle name="Примечание 2 3" xfId="2590"/>
    <cellStyle name="Примечание 2 4" xfId="2591"/>
    <cellStyle name="Примечание 2 5" xfId="2592"/>
    <cellStyle name="Примечание 2_к защите БП" xfId="2593"/>
    <cellStyle name="Примечание 3" xfId="2594"/>
    <cellStyle name="Примечание 3 2" xfId="2595"/>
    <cellStyle name="Примечание 3 3" xfId="2596"/>
    <cellStyle name="Примечание 3 4" xfId="2597"/>
    <cellStyle name="Примечание 3 5" xfId="2598"/>
    <cellStyle name="Примечание 3_к защите БП" xfId="2599"/>
    <cellStyle name="Примечание 4" xfId="2600"/>
    <cellStyle name="Примечание 4 2" xfId="2601"/>
    <cellStyle name="Примечание 4 3" xfId="2602"/>
    <cellStyle name="Примечание 4 4" xfId="2603"/>
    <cellStyle name="Примечание 4 5" xfId="2604"/>
    <cellStyle name="Примечание 4_к защите БП" xfId="2605"/>
    <cellStyle name="Примечание 5" xfId="2606"/>
    <cellStyle name="Примечание 6" xfId="2607"/>
    <cellStyle name="Примечание 7" xfId="2608"/>
    <cellStyle name="Примечание 8" xfId="2609"/>
    <cellStyle name="Примечание 9" xfId="2610"/>
    <cellStyle name="Процентный 2" xfId="2611"/>
    <cellStyle name="Процентный 3" xfId="2612"/>
    <cellStyle name="Связанная ячейка" xfId="2613" builtinId="24" customBuiltin="1"/>
    <cellStyle name="Связанная ячейка 10" xfId="2614"/>
    <cellStyle name="Связанная ячейка 11" xfId="2615"/>
    <cellStyle name="Связанная ячейка 12" xfId="2616"/>
    <cellStyle name="Связанная ячейка 13" xfId="2617"/>
    <cellStyle name="Связанная ячейка 14" xfId="2618"/>
    <cellStyle name="Связанная ячейка 15" xfId="2619"/>
    <cellStyle name="Связанная ячейка 16" xfId="2620"/>
    <cellStyle name="Связанная ячейка 17" xfId="2621"/>
    <cellStyle name="Связанная ячейка 2" xfId="2622"/>
    <cellStyle name="Связанная ячейка 2 2" xfId="2623"/>
    <cellStyle name="Связанная ячейка 2 3" xfId="2624"/>
    <cellStyle name="Связанная ячейка 2 4" xfId="2625"/>
    <cellStyle name="Связанная ячейка 2 5" xfId="2626"/>
    <cellStyle name="Связанная ячейка 2_к защите БП" xfId="2627"/>
    <cellStyle name="Связанная ячейка 3" xfId="2628"/>
    <cellStyle name="Связанная ячейка 3 2" xfId="2629"/>
    <cellStyle name="Связанная ячейка 3 3" xfId="2630"/>
    <cellStyle name="Связанная ячейка 3 4" xfId="2631"/>
    <cellStyle name="Связанная ячейка 3 5" xfId="2632"/>
    <cellStyle name="Связанная ячейка 3_к защите БП" xfId="2633"/>
    <cellStyle name="Связанная ячейка 4" xfId="2634"/>
    <cellStyle name="Связанная ячейка 4 2" xfId="2635"/>
    <cellStyle name="Связанная ячейка 4 3" xfId="2636"/>
    <cellStyle name="Связанная ячейка 4 4" xfId="2637"/>
    <cellStyle name="Связанная ячейка 4 5" xfId="2638"/>
    <cellStyle name="Связанная ячейка 4_к защите БП" xfId="2639"/>
    <cellStyle name="Связанная ячейка 5" xfId="2640"/>
    <cellStyle name="Связанная ячейка 6" xfId="2641"/>
    <cellStyle name="Связанная ячейка 7" xfId="2642"/>
    <cellStyle name="Связанная ячейка 8" xfId="2643"/>
    <cellStyle name="Связанная ячейка 9" xfId="2644"/>
    <cellStyle name="Стиль 1" xfId="2645"/>
    <cellStyle name="ТЕКСТ" xfId="2646"/>
    <cellStyle name="Текст предупреждения" xfId="2647" builtinId="11" customBuiltin="1"/>
    <cellStyle name="Текст предупреждения 10" xfId="2648"/>
    <cellStyle name="Текст предупреждения 11" xfId="2649"/>
    <cellStyle name="Текст предупреждения 12" xfId="2650"/>
    <cellStyle name="Текст предупреждения 13" xfId="2651"/>
    <cellStyle name="Текст предупреждения 14" xfId="2652"/>
    <cellStyle name="Текст предупреждения 15" xfId="2653"/>
    <cellStyle name="Текст предупреждения 16" xfId="2654"/>
    <cellStyle name="Текст предупреждения 17" xfId="2655"/>
    <cellStyle name="Текст предупреждения 2" xfId="2656"/>
    <cellStyle name="Текст предупреждения 2 2" xfId="2657"/>
    <cellStyle name="Текст предупреждения 2 3" xfId="2658"/>
    <cellStyle name="Текст предупреждения 2 4" xfId="2659"/>
    <cellStyle name="Текст предупреждения 2 5" xfId="2660"/>
    <cellStyle name="Текст предупреждения 3" xfId="2661"/>
    <cellStyle name="Текст предупреждения 3 2" xfId="2662"/>
    <cellStyle name="Текст предупреждения 3 3" xfId="2663"/>
    <cellStyle name="Текст предупреждения 3 4" xfId="2664"/>
    <cellStyle name="Текст предупреждения 3 5" xfId="2665"/>
    <cellStyle name="Текст предупреждения 4" xfId="2666"/>
    <cellStyle name="Текст предупреждения 4 2" xfId="2667"/>
    <cellStyle name="Текст предупреждения 4 3" xfId="2668"/>
    <cellStyle name="Текст предупреждения 4 4" xfId="2669"/>
    <cellStyle name="Текст предупреждения 4 5" xfId="2670"/>
    <cellStyle name="Текст предупреждения 5" xfId="2671"/>
    <cellStyle name="Текст предупреждения 6" xfId="2672"/>
    <cellStyle name="Текст предупреждения 7" xfId="2673"/>
    <cellStyle name="Текст предупреждения 8" xfId="2674"/>
    <cellStyle name="Текст предупреждения 9" xfId="2675"/>
    <cellStyle name="Тысячи [0]_5Ф" xfId="2676"/>
    <cellStyle name="Тысячи_5Ф" xfId="2677"/>
    <cellStyle name="Финансовый" xfId="2678" builtinId="3"/>
    <cellStyle name="Финансовый 2" xfId="2679"/>
    <cellStyle name="Финансовый 2 2" xfId="2680"/>
    <cellStyle name="Финансовый 2_Прил к ТЗ на расчет пит-прож" xfId="2681"/>
    <cellStyle name="Хороший" xfId="2682" builtinId="26" customBuiltin="1"/>
    <cellStyle name="Хороший 10" xfId="2683"/>
    <cellStyle name="Хороший 11" xfId="2684"/>
    <cellStyle name="Хороший 12" xfId="2685"/>
    <cellStyle name="Хороший 13" xfId="2686"/>
    <cellStyle name="Хороший 14" xfId="2687"/>
    <cellStyle name="Хороший 15" xfId="2688"/>
    <cellStyle name="Хороший 16" xfId="2689"/>
    <cellStyle name="Хороший 17" xfId="2690"/>
    <cellStyle name="Хороший 2" xfId="2691"/>
    <cellStyle name="Хороший 2 2" xfId="2692"/>
    <cellStyle name="Хороший 2 3" xfId="2693"/>
    <cellStyle name="Хороший 2 4" xfId="2694"/>
    <cellStyle name="Хороший 2 5" xfId="2695"/>
    <cellStyle name="Хороший 3" xfId="2696"/>
    <cellStyle name="Хороший 3 2" xfId="2697"/>
    <cellStyle name="Хороший 3 3" xfId="2698"/>
    <cellStyle name="Хороший 3 4" xfId="2699"/>
    <cellStyle name="Хороший 3 5" xfId="2700"/>
    <cellStyle name="Хороший 4" xfId="2701"/>
    <cellStyle name="Хороший 4 2" xfId="2702"/>
    <cellStyle name="Хороший 4 3" xfId="2703"/>
    <cellStyle name="Хороший 4 4" xfId="2704"/>
    <cellStyle name="Хороший 6" xfId="2705"/>
    <cellStyle name="ЧЧ" xfId="2706"/>
    <cellStyle name="Џђћ–…ќ’ќ›‰" xfId="270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54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61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8</xdr:row>
      <xdr:rowOff>228600</xdr:rowOff>
    </xdr:to>
    <xdr:sp macro="" textlink="">
      <xdr:nvSpPr>
        <xdr:cNvPr id="82949" name="Text Box 1"/>
        <xdr:cNvSpPr txBox="1">
          <a:spLocks noChangeArrowheads="1"/>
        </xdr:cNvSpPr>
      </xdr:nvSpPr>
      <xdr:spPr bwMode="auto">
        <a:xfrm>
          <a:off x="2752725" y="2124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8</xdr:row>
      <xdr:rowOff>262371</xdr:rowOff>
    </xdr:to>
    <xdr:sp macro="" textlink="">
      <xdr:nvSpPr>
        <xdr:cNvPr id="83973" name="Text Box 1"/>
        <xdr:cNvSpPr txBox="1">
          <a:spLocks noChangeArrowheads="1"/>
        </xdr:cNvSpPr>
      </xdr:nvSpPr>
      <xdr:spPr bwMode="auto">
        <a:xfrm>
          <a:off x="2247900" y="30003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&#1056;&#1077;&#1079;&#1077;&#1088;&#1074;%20&#1089;&#1090;&#1072;&#1088;&#1086;&#1081;%20&#1080;&#1085;&#1092;&#1099;\&#1053;&#1080;&#1082;&#1086;&#1083;&#1072;&#1081;\&#1056;&#1072;&#1073;&#1086;&#1090;&#1072;-2004\&#1058;&#1077;&#1093;&#1088;&#1077;&#1078;&#1080;&#1084;&#1099;\&#1053;&#1072;%20&#1089;&#1077;&#1085;&#1090;&#1103;&#1073;&#1088;&#1100;%2004\&#1040;&#1085;&#1072;&#1083;&#1080;&#1079;%20&#1076;&#1080;&#1085;&#1072;&#1084;&#1080;&#1082;&#1080;%20&#1058;&#1056;%20(&#1052;&#1040;&#1049;&#1057;&#1050;&#1048;&#1049;%20&#1056;&#1045;&#1043;&#1048;&#1054;&#1053;-&#1072;&#1074;&#1075;&#1091;&#1089;&#1090;%202004&#1075;.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z_3\c\WIN\TEMP\&#1043;&#1056;&#1055;-&#1086;&#1090;&#1095;&#1077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Z_mer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or\C\DOCUME~1\ByshovSN\LOCALS~1\Temp\&#1052;&#1077;&#1088;&#1086;&#1087;&#1088;&#1080;&#1103;&#1090;&#1080;&#1103;\&#1052;&#1077;&#1088;&#1086;&#1087;&#1088;%206.08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windows\TEMP\&#1043;&#1056;&#1055;\&#1055;&#1086;&#1090;&#1077;&#1085;&#1094;&#1080;&#1072;&#1083;\2001\&#1044;&#1072;&#1077;&#1096;&#1100;%20&#1087;&#1086;&#1090;&#1077;&#1085;&#1094;&#1080;&#1072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qul/docy/r-yng-03/&#1094;-2%20GTM%20&#1087;&#1083;&#1072;&#1085;%20&#1085;&#1072;%20&#1072;&#1087;&#1088;&#1077;&#1083;&#1100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Fondos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2;&#1086;&#1080;%20&#1076;&#1086;&#1082;&#1091;&#1084;&#1077;&#1085;&#1090;&#1099;\%20&#1040;&#1088;&#1093;&#1080;&#1074;%202002&#1075;\&#1062;&#1044;&#1053;&#1043;-6%20avto.%202002%20&#1075;.02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smen1\c\WINDOWS\&#1056;&#1072;&#1073;&#1086;&#1095;&#1080;&#1081;%20&#1089;&#1090;&#1086;&#1083;\&#1055;&#1086;&#1088;&#1090;&#1092;&#1077;&#1083;&#1100;\&#1062;&#1044;&#1053;&#1043;-6%20avto.%202002%20&#1075;.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NSBOOK\NS_E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smakarov/Local%20Settings/Temporary%20Internet%20Files/OLK27E/&#1052;&#1072;&#1082;&#1077;&#1090;%20&#1044;&#1054;%20&#1056;&#1072;&#1079;&#1088;&#1072;&#1073;&#1086;&#1090;&#1082;&#1072;%20&#1080;%20&#1044;&#1086;&#1073;&#1099;&#1095;&#1072;_&#1095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&#1048;&#1075;&#1085;&#1072;&#1096;&#1086;&#1074;\&#1056;&#1072;&#1073;&#1086;&#1095;&#1080;&#1081;%20&#1089;&#1090;&#1086;&#1083;\Documents%20and%20Settings\&#1071;&#1088;&#1077;&#1096;&#1082;&#1086;\&#1056;&#1072;&#1073;&#1086;&#1095;&#1080;&#1081;%20&#1089;&#1090;&#1086;&#1083;\&#1071;&#1088;&#1077;&#1096;&#1082;&#1086;\&#1071;&#1056;&#1045;&#1064;&#1050;&#1054;\&#1054;&#1041;&#1059;&#1063;&#1045;&#1053;&#1048;&#1045;\&#1055;&#1041;%202009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Documents%20and%20Settings\GorbunovaOA\Local%20Settings\Temporary%20Internet%20Files\OLK3D\&#1091;&#1087;&#1088;&#1072;&#1074;&#1083;&#1077;&#1085;&#1095;&#1077;&#1089;&#1082;&#1080;&#1077;_2010\11_24_2009_&#1085;&#1086;&#1103;&#1073;&#1088;&#1100;_&#1059;&#1087;&#1088;&#1072;&#1074;&#1083;_&#1088;&#1072;&#1089;&#1093;_2010_&#1050;&#1086;&#1085;&#1082;&#1080;&#1085;&#1072;_&#1087;&#1086;&#1103;&#1089;&#1085;&#1077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&#1052;&#1086;&#1080;%20&#1076;&#1086;&#1082;&#1091;&#1084;&#1077;&#1085;&#1090;&#1099;\&#1055;&#1088;&#1086;&#1077;&#1082;&#1090;%20&#1087;&#1083;&#1072;&#1085;%20&#1079;&#1072;&#1076;&#1072;&#1085;&#1080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litvinova\&#1052;&#1086;&#1080;%20&#1076;&#1086;&#1082;&#1091;&#1084;&#1077;&#1085;&#1090;&#1099;\&#1060;&#1080;&#1085;&#1087;&#1083;&#1072;&#1085;_&#1103;&#1085;&#1074;&#1072;&#1088;&#1100;_2003\&#1091;&#1090;&#1074;&#1077;&#1088;&#1078;&#1076;&#1077;&#1085;&#1085;&#1099;&#1081;%2017.01.03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12092003%20270-1104%20&#1054;&#1054;&#1054;.doc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smaysner/&#1056;&#1072;&#1073;&#1086;&#1095;&#1080;&#1081;%20&#1089;&#1090;&#1086;&#1083;/&#1058;&#1077;&#1082;&#1091;&#1097;&#1072;&#1103;%20&#1088;&#1072;&#1073;&#1086;&#1090;&#1072;/2012/07%20&#1048;&#1070;&#1051;&#1068;/03%2007%202012%20&#1056;&#1072;&#1089;&#1095;&#1077;&#1090;%20&#1079;&#1072;&#1082;&#1072;&#1079;&#1095;&#1080;&#1082;&#1072;%20&#1085;&#1072;%20&#1086;&#1073;&#1089;&#1083;.%20&#1080;%20&#1088;&#1077;&#1084;&#1086;&#1085;&#1090;%20&#1101;&#1083;&#1077;&#1082;&#1090;&#1088;&#1086;&#1101;&#1085;&#1077;&#1088;&#1075;&#1077;&#1090;&#1080;&#1095;&#1077;&#1089;&#1082;&#1086;&#1075;&#1086;%20&#1086;&#1073;&#1086;&#1088;&#1091;&#1076;&#1086;&#1074;&#1072;&#1085;&#1080;&#1103;/&#1056;&#1072;&#1089;&#1095;&#1077;&#1090;%20&#1058;&#1054;%20&#1080;%20&#1058;&#1056;%20&#1101;&#1083;&#1077;&#1082;&#1090;&#1088;&#1086;&#1101;&#1085;&#1077;&#1088;&#1075;&#1090;&#1080;&#1095;&#1077;&#1089;&#1082;&#1086;&#1075;&#1086;%20&#1086;&#1073;&#1086;&#1088;&#1091;&#1076;.vers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NP1\USERS\&#1052;&#1086;&#1080;%20&#1076;&#1086;&#1082;&#1091;&#1084;&#1077;&#1085;&#1090;&#1099;%20&#1058;&#1102;&#1085;&#1100;&#1082;&#1080;&#1085;%20&#1040;.&#1048;\&#1056;&#1072;&#1079;&#1085;&#1086;&#1077;-1\108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NachSmenPriob\Local%20Settings\Temporary%20Internet%20Files\OLK12\Cits%202003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56;&#1072;&#1089;&#1095;&#1105;&#1090;%20&#1087;&#1086;&#1090;&#1077;&#1085;&#1094;&#1080;&#1072;&#1083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eodrngkn$\&#1053;&#1072;&#1089;&#1080;&#1073;&#1091;&#1083;&#1083;&#1080;&#1085;&#1072;\&#1056;&#1069;&#1047;%20&#1092;&#1072;&#1082;&#1090;%20(&#1073;&#1083;&#1086;&#1082;%20&#1076;&#1086;&#1073;&#1099;&#1095;&#1072;)\&#1056;&#1069;&#1047;_&#1087;&#1083;&#1072;&#1085;_&#1092;&#1072;&#1082;&#1090;(&#1084;&#1077;&#1085;&#1077;&#1076;&#1078;&#1077;&#1088;)_2008_IV%20&#1082;&#1074;&#1072;&#1088;&#1090;&#1072;&#108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47;&#1091;&#1092;&#1072;&#1088;\&#1043;&#1056;&#1055;\SKIN%20analysis%20in%20pss_YNG_TN%20Fracs_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telnikov\c\My%20document\FOND\Fond2000\&#1080;&#1085;&#1092;&#1086;%20&#1087;&#1086;&#1081;&#1084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8;&#1077;&#1093;&#1085;&#1086;&#1083;&#1086;&#1075;\c\&#1052;&#1086;&#1080;%20&#1076;&#1086;&#1082;&#1091;&#1084;&#1077;&#1085;&#1090;&#1099;\&#1058;&#1077;&#1093;&#1085;&#1086;&#1083;&#1086;&#1075;\FOND\PLAN\R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WINDOWS\&#1056;&#1072;&#1073;&#1086;&#1095;&#1080;&#1081;%20&#1089;&#1090;&#1086;&#1083;\AMK-PRS\&#1057;&#1050;&#1054;%20&#1075;&#1083;&#1091;&#1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8\post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7;&#1086;&#1083;&#1086;&#1075;\c\&#1052;&#1086;&#1080;%20&#1076;&#1086;&#1082;&#1091;&#1084;&#1077;&#1085;&#1090;&#1099;\2000\SVODKA98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uyn11\pto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_SMEN\C\DOCUME~1\ByshovSN\LOCALS~1\Temp\&#1052;&#1077;&#1088;&#1086;&#1087;&#1088;&#1080;&#1103;&#1090;&#1080;&#1103;\&#1052;&#1077;&#1088;&#1086;&#1087;&#1088;%206.08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PRIOBSKOYE%20RYTE%20BANK\&#1090;&#1077;&#1093;&#1088;&#1077;&#1078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7;&#1074;&#1086;&#1076;&#1082;&#1080;\&#1040;&#1088;&#1093;&#1080;&#1074;%202003&#1075;\&#1055;&#1054;&#1058;&#1045;&#1056;&#1048;%20%202003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niuk\&#1084;&#1086;&#1080;%20&#1076;&#1086;&#1082;&#1091;&#1084;&#1077;&#1085;&#1090;\WINDOWS\Temporary%20Internet%20Files\OLK5372\&#1056;&#1077;&#1077;&#1089;&#1090;&#1088;%20&#1055;&#1056;&#1057;%20567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WINDOWS\Temporary%20Internet%20Files\OLK6006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Post\Documents%20and%20Settings\zubkovab\Local%20Settings\Temporary%20Internet%20Files\OLK480\16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80;&#1085;&#1092;&#1086;&#1088;&#1084;%204\infor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pu\Local%20Settings\Temporary%20Internet%20Files\OLK11\2002&#1075;&#1086;&#1076;-&#1072;&#1088;&#1093;&#1080;&#1074;\&#1040;&#1074;&#1075;&#1091;&#1089;&#1090;%202002\&#1048;&#1102;&#1085;&#1100;%202002\&#1054;&#1087;&#1077;&#1088;&#1072;&#1090;&#1080;&#1074;&#1082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анализ"/>
      <sheetName val="Анализ динамики"/>
      <sheetName val="Мероприятия августа"/>
      <sheetName val="Мероприятия на сентя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-график ГРП"/>
      <sheetName val="ДОМНГ"/>
      <sheetName val="ГРП-2"/>
      <sheetName val="по старым"/>
      <sheetName val="по новым"/>
      <sheetName val="Стр"/>
      <sheetName val="Вас"/>
      <sheetName val="Луг"/>
      <sheetName val="ТН"/>
      <sheetName val="Накопит."/>
      <sheetName val="Остановл."/>
      <sheetName val="июл"/>
      <sheetName val="план-график_ГРП"/>
      <sheetName val="по_старым"/>
      <sheetName val="по_новым"/>
      <sheetName val="Накопит_"/>
      <sheetName val="Остановл_"/>
      <sheetName val="История"/>
      <sheetName val="Input"/>
      <sheetName val="Calculation"/>
      <sheetName val="Отчет"/>
      <sheetName val="потенц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(3)"/>
      <sheetName val="мероприятия 1"/>
      <sheetName val="таблица"/>
      <sheetName val="расчет"/>
      <sheetName val="мероприятия 2"/>
      <sheetName val="Диаграмма3"/>
      <sheetName val="мероприятия 2 (2)"/>
      <sheetName val="ию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простои"/>
      <sheetName val="Фонд ЭЦН 11.02 "/>
      <sheetName val="Фонд ЭЦН 12.02 "/>
      <sheetName val="Фонд ЭЦН 1.03   "/>
      <sheetName val="Фонд ЭЦН 2.03"/>
      <sheetName val="Фонд ЭЦН 2.03 "/>
      <sheetName val="Фонд ЭЦН 3.03 тек"/>
      <sheetName val="прост.03.03"/>
      <sheetName val="текущ03.03"/>
      <sheetName val="текущ04.03"/>
      <sheetName val="ДОМНГ"/>
      <sheetName val="стат.пар"/>
      <sheetName val="Фонд_ЭЦН_11_02_"/>
      <sheetName val="Фонд_ЭЦН_12_02_"/>
      <sheetName val="Фонд_ЭЦН_1_03___"/>
      <sheetName val="Фонд_ЭЦН_2_03"/>
      <sheetName val="Фонд_ЭЦН_2_03_"/>
      <sheetName val="Фонд_ЭЦН_3_03_тек"/>
      <sheetName val="прост_03_03"/>
      <sheetName val="текущ03_03"/>
      <sheetName val="текущ04_03"/>
      <sheetName val="Ввод"/>
      <sheetName val="DAY"/>
      <sheetName val="параметры"/>
      <sheetName val="Результат"/>
      <sheetName val="VAR"/>
    </sheetNames>
    <sheetDataSet>
      <sheetData sheetId="0" refreshError="1">
        <row r="1">
          <cell r="Q1" t="str">
            <v>Ceh</v>
          </cell>
          <cell r="R1" t="str">
            <v>MRP</v>
          </cell>
          <cell r="S1" t="str">
            <v>Ceh</v>
          </cell>
          <cell r="T1" t="str">
            <v>MRP</v>
          </cell>
          <cell r="U1" t="str">
            <v>Ceh</v>
          </cell>
          <cell r="V1" t="str">
            <v>MRP</v>
          </cell>
          <cell r="W1" t="str">
            <v>Ceh</v>
          </cell>
          <cell r="X1" t="str">
            <v>MRP</v>
          </cell>
          <cell r="Y1" t="str">
            <v>Ceh</v>
          </cell>
          <cell r="Z1" t="str">
            <v>MRP</v>
          </cell>
          <cell r="AA1" t="str">
            <v>Ceh</v>
          </cell>
          <cell r="AB1" t="str">
            <v>MRP</v>
          </cell>
          <cell r="AC1" t="str">
            <v>prich</v>
          </cell>
          <cell r="AD1" t="str">
            <v>Ceh</v>
          </cell>
          <cell r="AE1" t="str">
            <v>prich</v>
          </cell>
          <cell r="AF1" t="str">
            <v>Ceh</v>
          </cell>
          <cell r="AG1" t="str">
            <v>prich</v>
          </cell>
          <cell r="AH1" t="str">
            <v>Ceh</v>
          </cell>
          <cell r="AI1" t="str">
            <v>prich</v>
          </cell>
          <cell r="AJ1" t="str">
            <v>Ceh</v>
          </cell>
          <cell r="AK1" t="str">
            <v>prich</v>
          </cell>
          <cell r="AL1" t="str">
            <v>Ceh</v>
          </cell>
          <cell r="AM1" t="str">
            <v>prich</v>
          </cell>
          <cell r="AN1" t="str">
            <v>Ceh</v>
          </cell>
        </row>
        <row r="2">
          <cell r="Q2">
            <v>1</v>
          </cell>
          <cell r="R2" t="str">
            <v>&gt;0</v>
          </cell>
          <cell r="S2">
            <v>2</v>
          </cell>
          <cell r="T2" t="str">
            <v>&gt;0</v>
          </cell>
          <cell r="U2">
            <v>3</v>
          </cell>
          <cell r="V2" t="str">
            <v>&gt;0</v>
          </cell>
          <cell r="W2">
            <v>4</v>
          </cell>
          <cell r="X2" t="str">
            <v>&gt;0</v>
          </cell>
          <cell r="Y2">
            <v>5</v>
          </cell>
          <cell r="Z2" t="str">
            <v>&gt;0</v>
          </cell>
          <cell r="AA2">
            <v>6</v>
          </cell>
          <cell r="AB2" t="str">
            <v>&gt;0</v>
          </cell>
          <cell r="AC2" t="str">
            <v>R-0</v>
          </cell>
          <cell r="AD2">
            <v>1</v>
          </cell>
          <cell r="AE2" t="str">
            <v>R-0</v>
          </cell>
          <cell r="AF2">
            <v>2</v>
          </cell>
          <cell r="AG2" t="str">
            <v>R-0</v>
          </cell>
          <cell r="AH2">
            <v>3</v>
          </cell>
          <cell r="AI2" t="str">
            <v>R-0</v>
          </cell>
          <cell r="AJ2">
            <v>4</v>
          </cell>
          <cell r="AK2" t="str">
            <v>R-0</v>
          </cell>
          <cell r="AL2">
            <v>5</v>
          </cell>
          <cell r="AM2" t="str">
            <v>R-0</v>
          </cell>
          <cell r="AN2">
            <v>6</v>
          </cell>
        </row>
        <row r="4">
          <cell r="A4" t="str">
            <v>№</v>
          </cell>
          <cell r="B4" t="str">
            <v>Mest</v>
          </cell>
          <cell r="C4" t="str">
            <v>Ceh</v>
          </cell>
          <cell r="D4" t="str">
            <v>Kust</v>
          </cell>
          <cell r="E4" t="str">
            <v>Skv</v>
          </cell>
          <cell r="F4" t="str">
            <v>SpExp</v>
          </cell>
          <cell r="G4" t="str">
            <v>d_ost</v>
          </cell>
          <cell r="H4" t="str">
            <v>prich</v>
          </cell>
          <cell r="I4" t="str">
            <v>MRP</v>
          </cell>
          <cell r="J4" t="str">
            <v>Qg</v>
          </cell>
          <cell r="K4" t="str">
            <v>Qn</v>
          </cell>
          <cell r="L4" t="str">
            <v>typ</v>
          </cell>
          <cell r="M4" t="str">
            <v>H</v>
          </cell>
          <cell r="N4" t="str">
            <v>Prim</v>
          </cell>
        </row>
        <row r="5">
          <cell r="A5">
            <v>71</v>
          </cell>
          <cell r="B5" t="str">
            <v>Прз</v>
          </cell>
          <cell r="C5">
            <v>3</v>
          </cell>
          <cell r="D5">
            <v>154</v>
          </cell>
          <cell r="E5">
            <v>6601</v>
          </cell>
          <cell r="F5" t="str">
            <v>ЭЦН</v>
          </cell>
          <cell r="G5">
            <v>37092</v>
          </cell>
          <cell r="H5" t="str">
            <v>R-0</v>
          </cell>
          <cell r="I5">
            <v>25</v>
          </cell>
          <cell r="J5">
            <v>13</v>
          </cell>
          <cell r="K5">
            <v>10.91818</v>
          </cell>
          <cell r="L5" t="str">
            <v>60-1300</v>
          </cell>
          <cell r="M5">
            <v>1758</v>
          </cell>
          <cell r="N5" t="str">
            <v>ОПРС</v>
          </cell>
        </row>
        <row r="6">
          <cell r="A6">
            <v>72</v>
          </cell>
          <cell r="B6" t="str">
            <v>Прз</v>
          </cell>
          <cell r="C6">
            <v>3</v>
          </cell>
          <cell r="D6">
            <v>58</v>
          </cell>
          <cell r="E6">
            <v>226</v>
          </cell>
          <cell r="F6" t="str">
            <v>ЭЦН</v>
          </cell>
          <cell r="G6">
            <v>37092</v>
          </cell>
          <cell r="H6" t="str">
            <v>R-0</v>
          </cell>
          <cell r="I6">
            <v>72</v>
          </cell>
          <cell r="J6">
            <v>30</v>
          </cell>
          <cell r="K6">
            <v>20.825100000000003</v>
          </cell>
          <cell r="L6" t="str">
            <v>60-1200</v>
          </cell>
          <cell r="M6">
            <v>1901</v>
          </cell>
          <cell r="N6" t="str">
            <v>ОПРС</v>
          </cell>
        </row>
        <row r="7">
          <cell r="A7">
            <v>110</v>
          </cell>
          <cell r="B7" t="str">
            <v>Лем</v>
          </cell>
          <cell r="C7">
            <v>4</v>
          </cell>
          <cell r="D7">
            <v>32</v>
          </cell>
          <cell r="E7">
            <v>539</v>
          </cell>
          <cell r="F7" t="str">
            <v>ЭЦН</v>
          </cell>
          <cell r="G7">
            <v>37092</v>
          </cell>
          <cell r="H7" t="str">
            <v>R-0</v>
          </cell>
          <cell r="I7">
            <v>108</v>
          </cell>
          <cell r="J7">
            <v>25</v>
          </cell>
          <cell r="K7">
            <v>7</v>
          </cell>
          <cell r="L7" t="str">
            <v>50-1300</v>
          </cell>
          <cell r="M7">
            <v>1640</v>
          </cell>
          <cell r="N7" t="str">
            <v>ПРС</v>
          </cell>
        </row>
        <row r="8">
          <cell r="A8">
            <v>146</v>
          </cell>
          <cell r="B8" t="str">
            <v>Прз</v>
          </cell>
          <cell r="C8">
            <v>5</v>
          </cell>
          <cell r="D8">
            <v>132</v>
          </cell>
          <cell r="E8">
            <v>6344</v>
          </cell>
          <cell r="F8" t="str">
            <v>ЭЦН</v>
          </cell>
          <cell r="G8">
            <v>37092</v>
          </cell>
          <cell r="H8" t="str">
            <v>R-0</v>
          </cell>
          <cell r="I8">
            <v>6</v>
          </cell>
          <cell r="J8">
            <v>43</v>
          </cell>
          <cell r="K8">
            <v>28</v>
          </cell>
          <cell r="L8" t="str">
            <v>50-1550</v>
          </cell>
          <cell r="M8">
            <v>1860</v>
          </cell>
          <cell r="N8" t="str">
            <v>ПРС</v>
          </cell>
          <cell r="O8">
            <v>66.743279999999999</v>
          </cell>
        </row>
        <row r="9">
          <cell r="A9">
            <v>73</v>
          </cell>
          <cell r="B9" t="str">
            <v>Прз</v>
          </cell>
          <cell r="C9">
            <v>3</v>
          </cell>
          <cell r="D9">
            <v>90</v>
          </cell>
          <cell r="E9">
            <v>5770</v>
          </cell>
          <cell r="F9" t="str">
            <v>ЭЦН</v>
          </cell>
          <cell r="G9">
            <v>37093</v>
          </cell>
          <cell r="H9" t="str">
            <v>R-0</v>
          </cell>
          <cell r="I9">
            <v>20</v>
          </cell>
          <cell r="J9">
            <v>28</v>
          </cell>
          <cell r="K9">
            <v>23.036159999999999</v>
          </cell>
          <cell r="L9" t="str">
            <v>60-2000</v>
          </cell>
          <cell r="M9">
            <v>2360</v>
          </cell>
          <cell r="N9" t="str">
            <v>ОПРС</v>
          </cell>
        </row>
        <row r="10">
          <cell r="A10">
            <v>111</v>
          </cell>
          <cell r="B10" t="str">
            <v>Лем</v>
          </cell>
          <cell r="C10">
            <v>4</v>
          </cell>
          <cell r="D10">
            <v>30</v>
          </cell>
          <cell r="E10">
            <v>186</v>
          </cell>
          <cell r="F10" t="str">
            <v>ЭЦН</v>
          </cell>
          <cell r="G10">
            <v>37093</v>
          </cell>
          <cell r="H10" t="str">
            <v>Н/П</v>
          </cell>
          <cell r="I10">
            <v>82</v>
          </cell>
          <cell r="J10">
            <v>36</v>
          </cell>
          <cell r="K10">
            <v>26</v>
          </cell>
          <cell r="L10" t="str">
            <v>DN-440</v>
          </cell>
          <cell r="M10">
            <v>2100</v>
          </cell>
          <cell r="N10" t="str">
            <v>ПРС</v>
          </cell>
        </row>
        <row r="11">
          <cell r="A11">
            <v>190</v>
          </cell>
          <cell r="B11" t="str">
            <v>Прб</v>
          </cell>
          <cell r="C11">
            <v>6</v>
          </cell>
          <cell r="D11">
            <v>103</v>
          </cell>
          <cell r="E11">
            <v>228</v>
          </cell>
          <cell r="F11" t="str">
            <v>ЭЦН</v>
          </cell>
          <cell r="G11">
            <v>37093</v>
          </cell>
          <cell r="H11" t="str">
            <v>R-0</v>
          </cell>
          <cell r="I11">
            <v>12</v>
          </cell>
          <cell r="J11">
            <v>30</v>
          </cell>
          <cell r="K11">
            <v>25</v>
          </cell>
          <cell r="L11" t="str">
            <v>60-1500</v>
          </cell>
          <cell r="M11">
            <v>2160</v>
          </cell>
          <cell r="N11" t="str">
            <v>ПРС</v>
          </cell>
        </row>
        <row r="12">
          <cell r="A12">
            <v>191</v>
          </cell>
          <cell r="B12" t="str">
            <v>Прб</v>
          </cell>
          <cell r="C12">
            <v>6</v>
          </cell>
          <cell r="D12">
            <v>110</v>
          </cell>
          <cell r="E12">
            <v>2214</v>
          </cell>
          <cell r="F12" t="str">
            <v>ЭЦН</v>
          </cell>
          <cell r="G12">
            <v>37093</v>
          </cell>
          <cell r="H12" t="str">
            <v>R-0</v>
          </cell>
          <cell r="I12">
            <v>182</v>
          </cell>
          <cell r="J12">
            <v>36</v>
          </cell>
          <cell r="K12">
            <v>24</v>
          </cell>
          <cell r="L12" t="str">
            <v>50-2000</v>
          </cell>
          <cell r="M12">
            <v>2460</v>
          </cell>
          <cell r="N12" t="str">
            <v>ПРС</v>
          </cell>
        </row>
        <row r="13">
          <cell r="A13">
            <v>192</v>
          </cell>
          <cell r="B13" t="str">
            <v>Прб</v>
          </cell>
          <cell r="C13">
            <v>6</v>
          </cell>
          <cell r="D13">
            <v>99</v>
          </cell>
          <cell r="E13">
            <v>1081</v>
          </cell>
          <cell r="F13" t="str">
            <v>ШГН</v>
          </cell>
          <cell r="G13">
            <v>37093</v>
          </cell>
          <cell r="H13" t="str">
            <v>ГТМ</v>
          </cell>
          <cell r="J13">
            <v>6</v>
          </cell>
          <cell r="K13">
            <v>5</v>
          </cell>
          <cell r="L13" t="str">
            <v>нн-44</v>
          </cell>
          <cell r="M13">
            <v>1310</v>
          </cell>
          <cell r="N13" t="str">
            <v>ПРС</v>
          </cell>
          <cell r="O13">
            <v>103.03616</v>
          </cell>
        </row>
        <row r="14">
          <cell r="A14">
            <v>17</v>
          </cell>
          <cell r="B14" t="str">
            <v>Пр</v>
          </cell>
          <cell r="C14">
            <v>1</v>
          </cell>
          <cell r="D14">
            <v>7</v>
          </cell>
          <cell r="E14">
            <v>1278</v>
          </cell>
          <cell r="F14" t="str">
            <v>ЭЦН</v>
          </cell>
          <cell r="G14">
            <v>37094</v>
          </cell>
          <cell r="H14" t="str">
            <v>ГТМ</v>
          </cell>
          <cell r="I14">
            <v>540</v>
          </cell>
          <cell r="J14">
            <v>100</v>
          </cell>
          <cell r="K14">
            <v>43</v>
          </cell>
          <cell r="L14" t="str">
            <v>125-1200</v>
          </cell>
          <cell r="M14">
            <v>1470</v>
          </cell>
          <cell r="N14" t="str">
            <v>ПРС</v>
          </cell>
        </row>
        <row r="15">
          <cell r="A15">
            <v>18</v>
          </cell>
          <cell r="B15" t="str">
            <v>Пр</v>
          </cell>
          <cell r="C15">
            <v>1</v>
          </cell>
          <cell r="D15">
            <v>105</v>
          </cell>
          <cell r="E15">
            <v>2433</v>
          </cell>
          <cell r="F15" t="str">
            <v>ЭЦН</v>
          </cell>
          <cell r="G15">
            <v>37094</v>
          </cell>
          <cell r="H15" t="str">
            <v>ГТМ</v>
          </cell>
          <cell r="I15">
            <v>922</v>
          </cell>
          <cell r="J15">
            <v>50</v>
          </cell>
          <cell r="K15">
            <v>6</v>
          </cell>
          <cell r="L15" t="str">
            <v>DN-800</v>
          </cell>
          <cell r="M15">
            <v>2000</v>
          </cell>
          <cell r="N15" t="str">
            <v>дострел , КРС</v>
          </cell>
        </row>
        <row r="16">
          <cell r="A16">
            <v>74</v>
          </cell>
          <cell r="B16" t="str">
            <v>Прз</v>
          </cell>
          <cell r="C16">
            <v>3</v>
          </cell>
          <cell r="D16">
            <v>20</v>
          </cell>
          <cell r="E16">
            <v>5522</v>
          </cell>
          <cell r="F16" t="str">
            <v>ШГН</v>
          </cell>
          <cell r="G16">
            <v>37094</v>
          </cell>
          <cell r="H16" t="str">
            <v>Н/П</v>
          </cell>
          <cell r="I16">
            <v>941</v>
          </cell>
          <cell r="J16">
            <v>4</v>
          </cell>
          <cell r="K16">
            <v>3.0851999999999999</v>
          </cell>
          <cell r="L16" t="str">
            <v>НСН-44</v>
          </cell>
          <cell r="M16">
            <v>1362</v>
          </cell>
          <cell r="N16" t="str">
            <v>ОПРС</v>
          </cell>
        </row>
        <row r="17">
          <cell r="A17">
            <v>193</v>
          </cell>
          <cell r="B17" t="str">
            <v>Прб</v>
          </cell>
          <cell r="C17">
            <v>6</v>
          </cell>
          <cell r="D17">
            <v>110</v>
          </cell>
          <cell r="E17">
            <v>3034</v>
          </cell>
          <cell r="F17" t="str">
            <v>Ф/ШГН</v>
          </cell>
          <cell r="G17">
            <v>37094</v>
          </cell>
          <cell r="H17" t="str">
            <v>ГТМ</v>
          </cell>
          <cell r="J17">
            <v>1</v>
          </cell>
          <cell r="K17">
            <v>0.8</v>
          </cell>
          <cell r="L17" t="str">
            <v>нн-44</v>
          </cell>
          <cell r="M17">
            <v>1400</v>
          </cell>
          <cell r="N17" t="str">
            <v>ПРС,не фонтанирует</v>
          </cell>
        </row>
        <row r="18">
          <cell r="A18">
            <v>194</v>
          </cell>
          <cell r="B18" t="str">
            <v>Прб</v>
          </cell>
          <cell r="C18">
            <v>6</v>
          </cell>
          <cell r="D18">
            <v>100</v>
          </cell>
          <cell r="E18">
            <v>500</v>
          </cell>
          <cell r="F18" t="str">
            <v>ЭЦН</v>
          </cell>
          <cell r="G18">
            <v>37094</v>
          </cell>
          <cell r="H18" t="str">
            <v>R-0</v>
          </cell>
          <cell r="I18">
            <v>112</v>
          </cell>
          <cell r="J18">
            <v>40</v>
          </cell>
          <cell r="K18">
            <v>31</v>
          </cell>
          <cell r="L18" t="str">
            <v>50-1700</v>
          </cell>
          <cell r="M18">
            <v>2220</v>
          </cell>
          <cell r="N18" t="str">
            <v>ПРС</v>
          </cell>
        </row>
        <row r="19">
          <cell r="A19">
            <v>195</v>
          </cell>
          <cell r="B19" t="str">
            <v>Прб</v>
          </cell>
          <cell r="C19">
            <v>6</v>
          </cell>
          <cell r="D19">
            <v>113</v>
          </cell>
          <cell r="E19">
            <v>1204</v>
          </cell>
          <cell r="F19" t="str">
            <v>ЭЦН</v>
          </cell>
          <cell r="G19">
            <v>37094</v>
          </cell>
          <cell r="H19" t="str">
            <v>R-0</v>
          </cell>
          <cell r="I19">
            <v>45</v>
          </cell>
          <cell r="J19">
            <v>55</v>
          </cell>
          <cell r="K19">
            <v>44</v>
          </cell>
          <cell r="L19" t="str">
            <v>50-2000</v>
          </cell>
          <cell r="M19">
            <v>2480</v>
          </cell>
          <cell r="N19" t="str">
            <v>ПРС</v>
          </cell>
        </row>
        <row r="20">
          <cell r="A20">
            <v>196</v>
          </cell>
          <cell r="B20" t="str">
            <v>Прб</v>
          </cell>
          <cell r="C20">
            <v>6</v>
          </cell>
          <cell r="D20">
            <v>116</v>
          </cell>
          <cell r="E20">
            <v>3099</v>
          </cell>
          <cell r="F20" t="str">
            <v>ЭЦН</v>
          </cell>
          <cell r="G20">
            <v>37094</v>
          </cell>
          <cell r="H20" t="str">
            <v>R-0</v>
          </cell>
          <cell r="I20">
            <v>30</v>
          </cell>
          <cell r="J20">
            <v>85</v>
          </cell>
          <cell r="K20">
            <v>51</v>
          </cell>
          <cell r="L20" t="str">
            <v>80-2000</v>
          </cell>
          <cell r="M20">
            <v>2360</v>
          </cell>
          <cell r="N20" t="str">
            <v>ПРС</v>
          </cell>
          <cell r="O20">
            <v>178.8852</v>
          </cell>
        </row>
        <row r="21">
          <cell r="A21">
            <v>75</v>
          </cell>
          <cell r="B21" t="str">
            <v>Прз</v>
          </cell>
          <cell r="C21">
            <v>3</v>
          </cell>
          <cell r="D21">
            <v>223</v>
          </cell>
          <cell r="E21">
            <v>3585</v>
          </cell>
          <cell r="F21" t="str">
            <v>ЭЦН</v>
          </cell>
          <cell r="G21">
            <v>37095</v>
          </cell>
          <cell r="H21" t="str">
            <v>R-0</v>
          </cell>
          <cell r="I21">
            <v>113</v>
          </cell>
          <cell r="J21">
            <v>33</v>
          </cell>
          <cell r="K21">
            <v>27.432570000000002</v>
          </cell>
          <cell r="L21" t="str">
            <v>50-1550</v>
          </cell>
          <cell r="M21">
            <v>2130</v>
          </cell>
          <cell r="N21" t="str">
            <v>ОПРС</v>
          </cell>
        </row>
        <row r="22">
          <cell r="A22">
            <v>76</v>
          </cell>
          <cell r="B22" t="str">
            <v>Прз</v>
          </cell>
          <cell r="C22">
            <v>3</v>
          </cell>
          <cell r="D22">
            <v>204</v>
          </cell>
          <cell r="E22">
            <v>6640</v>
          </cell>
          <cell r="F22" t="str">
            <v>ЭЦН</v>
          </cell>
          <cell r="G22">
            <v>37095</v>
          </cell>
          <cell r="H22" t="str">
            <v>ГТМ</v>
          </cell>
          <cell r="I22">
            <v>690</v>
          </cell>
          <cell r="J22">
            <v>31</v>
          </cell>
          <cell r="K22">
            <v>25.504319999999996</v>
          </cell>
          <cell r="L22" t="str">
            <v>DN-440</v>
          </cell>
          <cell r="M22">
            <v>1812</v>
          </cell>
          <cell r="N22" t="str">
            <v>ОПРС</v>
          </cell>
        </row>
        <row r="23">
          <cell r="A23">
            <v>77</v>
          </cell>
          <cell r="B23" t="str">
            <v>Прз</v>
          </cell>
          <cell r="C23">
            <v>3</v>
          </cell>
          <cell r="D23">
            <v>74</v>
          </cell>
          <cell r="E23">
            <v>892</v>
          </cell>
          <cell r="F23" t="str">
            <v>ЭЦН</v>
          </cell>
          <cell r="G23">
            <v>37095</v>
          </cell>
          <cell r="H23" t="str">
            <v>R-0</v>
          </cell>
          <cell r="I23">
            <v>34</v>
          </cell>
          <cell r="J23">
            <v>15</v>
          </cell>
          <cell r="K23">
            <v>11.955150000000001</v>
          </cell>
          <cell r="L23" t="str">
            <v>50-1300</v>
          </cell>
          <cell r="M23">
            <v>1800</v>
          </cell>
          <cell r="N23" t="str">
            <v>ОПРС</v>
          </cell>
        </row>
        <row r="24">
          <cell r="A24">
            <v>112</v>
          </cell>
          <cell r="B24" t="str">
            <v>Лем</v>
          </cell>
          <cell r="C24">
            <v>4</v>
          </cell>
          <cell r="D24">
            <v>32</v>
          </cell>
          <cell r="E24">
            <v>557</v>
          </cell>
          <cell r="F24" t="str">
            <v>ЭЦН</v>
          </cell>
          <cell r="G24">
            <v>37095</v>
          </cell>
          <cell r="H24" t="str">
            <v>R-0</v>
          </cell>
          <cell r="I24">
            <v>50</v>
          </cell>
          <cell r="J24">
            <v>42</v>
          </cell>
          <cell r="K24">
            <v>25.9</v>
          </cell>
          <cell r="L24" t="str">
            <v>60-1350</v>
          </cell>
          <cell r="M24">
            <v>2060</v>
          </cell>
          <cell r="N24" t="str">
            <v>ПРС</v>
          </cell>
        </row>
        <row r="25">
          <cell r="A25">
            <v>197</v>
          </cell>
          <cell r="B25" t="str">
            <v>Прб</v>
          </cell>
          <cell r="C25">
            <v>6</v>
          </cell>
          <cell r="D25">
            <v>114</v>
          </cell>
          <cell r="E25">
            <v>3117</v>
          </cell>
          <cell r="F25" t="str">
            <v>ЭЦН</v>
          </cell>
          <cell r="G25">
            <v>37095</v>
          </cell>
          <cell r="H25" t="str">
            <v>R-0</v>
          </cell>
          <cell r="I25">
            <v>82</v>
          </cell>
          <cell r="J25">
            <v>30</v>
          </cell>
          <cell r="K25">
            <v>22</v>
          </cell>
          <cell r="L25" t="str">
            <v>50-1700</v>
          </cell>
          <cell r="M25">
            <v>2147</v>
          </cell>
          <cell r="N25" t="str">
            <v>ПРС</v>
          </cell>
        </row>
        <row r="26">
          <cell r="A26">
            <v>198</v>
          </cell>
          <cell r="B26" t="str">
            <v>Прб</v>
          </cell>
          <cell r="C26">
            <v>6</v>
          </cell>
          <cell r="D26">
            <v>111</v>
          </cell>
          <cell r="E26">
            <v>1279</v>
          </cell>
          <cell r="F26" t="str">
            <v>ЭЦН</v>
          </cell>
          <cell r="G26">
            <v>37095</v>
          </cell>
          <cell r="H26" t="str">
            <v>R-0</v>
          </cell>
          <cell r="I26">
            <v>19</v>
          </cell>
          <cell r="J26">
            <v>47</v>
          </cell>
          <cell r="K26">
            <v>18</v>
          </cell>
          <cell r="L26" t="str">
            <v>60-2000</v>
          </cell>
          <cell r="M26">
            <v>2360</v>
          </cell>
          <cell r="N26" t="str">
            <v>ПРС</v>
          </cell>
          <cell r="O26">
            <v>130.79203999999999</v>
          </cell>
        </row>
        <row r="27">
          <cell r="A27">
            <v>78</v>
          </cell>
          <cell r="B27" t="str">
            <v>Прз</v>
          </cell>
          <cell r="C27">
            <v>3</v>
          </cell>
          <cell r="D27">
            <v>232</v>
          </cell>
          <cell r="E27">
            <v>6747</v>
          </cell>
          <cell r="F27" t="str">
            <v>ЭЦН</v>
          </cell>
          <cell r="G27">
            <v>37096</v>
          </cell>
          <cell r="H27" t="str">
            <v>R-0</v>
          </cell>
          <cell r="I27">
            <v>15</v>
          </cell>
          <cell r="J27">
            <v>17</v>
          </cell>
          <cell r="K27">
            <v>14.277619999999999</v>
          </cell>
          <cell r="L27" t="str">
            <v>60-1350</v>
          </cell>
          <cell r="M27">
            <v>1920</v>
          </cell>
          <cell r="N27" t="str">
            <v>ОПРС</v>
          </cell>
        </row>
        <row r="28">
          <cell r="A28">
            <v>113</v>
          </cell>
          <cell r="B28" t="str">
            <v>Лем</v>
          </cell>
          <cell r="C28">
            <v>4</v>
          </cell>
          <cell r="D28">
            <v>31</v>
          </cell>
          <cell r="E28">
            <v>536</v>
          </cell>
          <cell r="F28" t="str">
            <v>ЭЦН</v>
          </cell>
          <cell r="G28">
            <v>37096</v>
          </cell>
          <cell r="H28" t="str">
            <v>заклин</v>
          </cell>
          <cell r="I28">
            <v>169</v>
          </cell>
          <cell r="J28">
            <v>44</v>
          </cell>
          <cell r="K28">
            <v>31.1</v>
          </cell>
          <cell r="L28" t="str">
            <v>50-1550</v>
          </cell>
          <cell r="M28">
            <v>2200</v>
          </cell>
          <cell r="N28" t="str">
            <v>ПРС</v>
          </cell>
        </row>
        <row r="29">
          <cell r="A29">
            <v>114</v>
          </cell>
          <cell r="B29" t="str">
            <v>Лем</v>
          </cell>
          <cell r="C29">
            <v>4</v>
          </cell>
          <cell r="D29">
            <v>36</v>
          </cell>
          <cell r="E29">
            <v>608</v>
          </cell>
          <cell r="F29" t="str">
            <v>ЭЦН</v>
          </cell>
          <cell r="G29">
            <v>37096</v>
          </cell>
          <cell r="H29" t="str">
            <v>R-0</v>
          </cell>
          <cell r="I29">
            <v>79</v>
          </cell>
          <cell r="J29">
            <v>24</v>
          </cell>
          <cell r="K29">
            <v>14.6</v>
          </cell>
          <cell r="L29" t="str">
            <v>30-1400</v>
          </cell>
          <cell r="M29">
            <v>1790</v>
          </cell>
          <cell r="N29" t="str">
            <v>ПРС</v>
          </cell>
        </row>
        <row r="30">
          <cell r="A30">
            <v>199</v>
          </cell>
          <cell r="B30" t="str">
            <v>Прб</v>
          </cell>
          <cell r="C30">
            <v>6</v>
          </cell>
          <cell r="D30">
            <v>100</v>
          </cell>
          <cell r="E30">
            <v>502</v>
          </cell>
          <cell r="F30" t="str">
            <v>ШГН</v>
          </cell>
          <cell r="G30">
            <v>37096</v>
          </cell>
          <cell r="H30" t="str">
            <v>н/п</v>
          </cell>
          <cell r="I30">
            <v>211</v>
          </cell>
          <cell r="J30">
            <v>10</v>
          </cell>
          <cell r="K30">
            <v>6</v>
          </cell>
          <cell r="L30" t="str">
            <v>нн-44</v>
          </cell>
          <cell r="M30">
            <v>1489</v>
          </cell>
          <cell r="N30" t="str">
            <v>ПРС</v>
          </cell>
        </row>
        <row r="31">
          <cell r="A31">
            <v>200</v>
          </cell>
          <cell r="B31" t="str">
            <v>Прб</v>
          </cell>
          <cell r="C31">
            <v>6</v>
          </cell>
          <cell r="D31">
            <v>111</v>
          </cell>
          <cell r="E31">
            <v>1241</v>
          </cell>
          <cell r="F31" t="str">
            <v>ЭЦН</v>
          </cell>
          <cell r="G31">
            <v>37096</v>
          </cell>
          <cell r="H31" t="str">
            <v>R-0</v>
          </cell>
          <cell r="I31">
            <v>69</v>
          </cell>
          <cell r="J31">
            <v>40</v>
          </cell>
          <cell r="K31">
            <v>33</v>
          </cell>
          <cell r="L31" t="str">
            <v>60-1550</v>
          </cell>
          <cell r="M31">
            <v>2200</v>
          </cell>
          <cell r="N31" t="str">
            <v>ПРС</v>
          </cell>
          <cell r="O31">
            <v>98.977620000000002</v>
          </cell>
        </row>
        <row r="32">
          <cell r="A32">
            <v>19</v>
          </cell>
          <cell r="B32" t="str">
            <v>Пр</v>
          </cell>
          <cell r="C32">
            <v>1</v>
          </cell>
          <cell r="D32">
            <v>165</v>
          </cell>
          <cell r="E32">
            <v>2445</v>
          </cell>
          <cell r="F32" t="str">
            <v>ШГН</v>
          </cell>
          <cell r="G32">
            <v>37097</v>
          </cell>
          <cell r="H32" t="str">
            <v>ГТМ</v>
          </cell>
          <cell r="I32">
            <v>63</v>
          </cell>
          <cell r="J32">
            <v>7</v>
          </cell>
          <cell r="K32">
            <v>2.4</v>
          </cell>
          <cell r="L32" t="str">
            <v>НН-44</v>
          </cell>
          <cell r="M32">
            <v>1400</v>
          </cell>
          <cell r="N32" t="str">
            <v>дострел , КРС</v>
          </cell>
        </row>
        <row r="33">
          <cell r="A33">
            <v>79</v>
          </cell>
          <cell r="B33" t="str">
            <v>Прз</v>
          </cell>
          <cell r="C33">
            <v>3</v>
          </cell>
          <cell r="D33">
            <v>139</v>
          </cell>
          <cell r="E33">
            <v>6498</v>
          </cell>
          <cell r="F33" t="str">
            <v>ШГН</v>
          </cell>
          <cell r="G33">
            <v>37097</v>
          </cell>
          <cell r="H33" t="str">
            <v>Н/П</v>
          </cell>
          <cell r="I33">
            <v>765</v>
          </cell>
          <cell r="J33">
            <v>12</v>
          </cell>
          <cell r="K33">
            <v>10</v>
          </cell>
          <cell r="L33" t="str">
            <v>НСН-57</v>
          </cell>
          <cell r="M33">
            <v>936</v>
          </cell>
          <cell r="N33" t="str">
            <v>ОПРС</v>
          </cell>
        </row>
        <row r="34">
          <cell r="A34">
            <v>115</v>
          </cell>
          <cell r="B34" t="str">
            <v>Лем</v>
          </cell>
          <cell r="C34">
            <v>4</v>
          </cell>
          <cell r="D34">
            <v>38</v>
          </cell>
          <cell r="E34">
            <v>380</v>
          </cell>
          <cell r="F34" t="str">
            <v>REDA</v>
          </cell>
          <cell r="G34">
            <v>37097</v>
          </cell>
          <cell r="H34" t="str">
            <v>ГТМ</v>
          </cell>
          <cell r="I34">
            <v>952</v>
          </cell>
          <cell r="J34">
            <v>27</v>
          </cell>
          <cell r="K34">
            <v>11.9</v>
          </cell>
          <cell r="L34" t="str">
            <v>DN-440</v>
          </cell>
          <cell r="M34">
            <v>1750</v>
          </cell>
          <cell r="N34" t="str">
            <v>КРС</v>
          </cell>
        </row>
        <row r="35">
          <cell r="A35">
            <v>116</v>
          </cell>
          <cell r="B35" t="str">
            <v>Лем</v>
          </cell>
          <cell r="C35">
            <v>4</v>
          </cell>
          <cell r="D35">
            <v>36</v>
          </cell>
          <cell r="E35">
            <v>200</v>
          </cell>
          <cell r="F35" t="str">
            <v>ЭЦН</v>
          </cell>
          <cell r="G35">
            <v>37097</v>
          </cell>
          <cell r="H35" t="str">
            <v>R-0</v>
          </cell>
          <cell r="I35">
            <v>61</v>
          </cell>
          <cell r="J35">
            <v>14</v>
          </cell>
          <cell r="K35">
            <v>10.5</v>
          </cell>
          <cell r="L35" t="str">
            <v>30-1250</v>
          </cell>
          <cell r="M35">
            <v>1780</v>
          </cell>
          <cell r="N35" t="str">
            <v>ПРС</v>
          </cell>
        </row>
        <row r="36">
          <cell r="A36">
            <v>117</v>
          </cell>
          <cell r="B36" t="str">
            <v>Лем</v>
          </cell>
          <cell r="C36">
            <v>4</v>
          </cell>
          <cell r="D36">
            <v>37</v>
          </cell>
          <cell r="E36">
            <v>418</v>
          </cell>
          <cell r="F36" t="str">
            <v>ШГН</v>
          </cell>
          <cell r="G36">
            <v>37097</v>
          </cell>
          <cell r="H36" t="str">
            <v>РНО</v>
          </cell>
          <cell r="J36">
            <v>2</v>
          </cell>
          <cell r="K36">
            <v>1.3</v>
          </cell>
          <cell r="L36" t="str">
            <v>НН-44</v>
          </cell>
          <cell r="M36">
            <v>1360</v>
          </cell>
          <cell r="N36" t="str">
            <v>ПНО</v>
          </cell>
        </row>
        <row r="37">
          <cell r="A37">
            <v>148</v>
          </cell>
          <cell r="B37" t="str">
            <v>Прз</v>
          </cell>
          <cell r="C37">
            <v>5</v>
          </cell>
          <cell r="D37">
            <v>67</v>
          </cell>
          <cell r="E37">
            <v>3261</v>
          </cell>
          <cell r="F37" t="str">
            <v>ЭЦН</v>
          </cell>
          <cell r="G37">
            <v>37097</v>
          </cell>
          <cell r="H37" t="str">
            <v>ГТМ</v>
          </cell>
          <cell r="I37">
            <v>659</v>
          </cell>
          <cell r="J37">
            <v>35</v>
          </cell>
          <cell r="K37">
            <v>29</v>
          </cell>
          <cell r="L37" t="str">
            <v>DN-610</v>
          </cell>
          <cell r="M37">
            <v>2165</v>
          </cell>
          <cell r="N37" t="str">
            <v>ПРС</v>
          </cell>
        </row>
        <row r="38">
          <cell r="A38">
            <v>201</v>
          </cell>
          <cell r="B38" t="str">
            <v>Прб</v>
          </cell>
          <cell r="C38">
            <v>6</v>
          </cell>
          <cell r="D38">
            <v>106</v>
          </cell>
          <cell r="E38">
            <v>2053</v>
          </cell>
          <cell r="F38" t="str">
            <v>ШГН</v>
          </cell>
          <cell r="G38">
            <v>37097</v>
          </cell>
          <cell r="H38" t="str">
            <v>клин</v>
          </cell>
          <cell r="I38">
            <v>273</v>
          </cell>
          <cell r="J38">
            <v>4</v>
          </cell>
          <cell r="K38">
            <v>3</v>
          </cell>
          <cell r="L38" t="str">
            <v>нн-44</v>
          </cell>
          <cell r="M38">
            <v>1406</v>
          </cell>
          <cell r="N38" t="str">
            <v>ПРС</v>
          </cell>
          <cell r="O38">
            <v>68.099999999999994</v>
          </cell>
        </row>
        <row r="39">
          <cell r="A39">
            <v>20</v>
          </cell>
          <cell r="B39" t="str">
            <v>ВП</v>
          </cell>
          <cell r="C39">
            <v>1</v>
          </cell>
          <cell r="D39">
            <v>2</v>
          </cell>
          <cell r="E39">
            <v>214</v>
          </cell>
          <cell r="F39" t="str">
            <v>ЭЦН</v>
          </cell>
          <cell r="G39">
            <v>37098</v>
          </cell>
          <cell r="H39" t="str">
            <v>ГТМ</v>
          </cell>
          <cell r="I39">
            <v>2406</v>
          </cell>
          <cell r="J39">
            <v>57</v>
          </cell>
          <cell r="K39">
            <v>12.1</v>
          </cell>
          <cell r="L39" t="str">
            <v>50-1300</v>
          </cell>
          <cell r="M39">
            <v>1548</v>
          </cell>
          <cell r="N39" t="str">
            <v>ПРС</v>
          </cell>
        </row>
        <row r="40">
          <cell r="A40">
            <v>21</v>
          </cell>
          <cell r="B40" t="str">
            <v>Пр</v>
          </cell>
          <cell r="C40">
            <v>1</v>
          </cell>
          <cell r="D40">
            <v>189</v>
          </cell>
          <cell r="E40">
            <v>3300</v>
          </cell>
          <cell r="F40" t="str">
            <v>ЭЦН</v>
          </cell>
          <cell r="G40">
            <v>37098</v>
          </cell>
          <cell r="H40" t="str">
            <v>н/г</v>
          </cell>
          <cell r="I40">
            <v>289</v>
          </cell>
          <cell r="J40">
            <v>24</v>
          </cell>
          <cell r="K40">
            <v>2.1</v>
          </cell>
          <cell r="L40" t="str">
            <v>50-1300</v>
          </cell>
          <cell r="M40">
            <v>1900</v>
          </cell>
          <cell r="N40" t="str">
            <v>ПРС</v>
          </cell>
        </row>
        <row r="41">
          <cell r="A41">
            <v>81</v>
          </cell>
          <cell r="B41" t="str">
            <v>Прз</v>
          </cell>
          <cell r="C41">
            <v>3</v>
          </cell>
          <cell r="D41">
            <v>223</v>
          </cell>
          <cell r="E41">
            <v>6832</v>
          </cell>
          <cell r="F41" t="str">
            <v>ЭЦН</v>
          </cell>
          <cell r="G41">
            <v>37098</v>
          </cell>
          <cell r="H41" t="str">
            <v>Н/П</v>
          </cell>
          <cell r="I41">
            <v>165</v>
          </cell>
          <cell r="J41">
            <v>10</v>
          </cell>
          <cell r="K41">
            <v>8</v>
          </cell>
          <cell r="L41" t="str">
            <v>DN-440</v>
          </cell>
          <cell r="M41">
            <v>2300</v>
          </cell>
          <cell r="N41" t="str">
            <v>ОСКО</v>
          </cell>
        </row>
        <row r="42">
          <cell r="A42">
            <v>203</v>
          </cell>
          <cell r="B42" t="str">
            <v>Прб</v>
          </cell>
          <cell r="C42">
            <v>6</v>
          </cell>
          <cell r="D42">
            <v>101</v>
          </cell>
          <cell r="E42">
            <v>206</v>
          </cell>
          <cell r="F42" t="str">
            <v>ЭЦН</v>
          </cell>
          <cell r="G42">
            <v>37098</v>
          </cell>
          <cell r="H42" t="str">
            <v>ГТМ</v>
          </cell>
          <cell r="I42">
            <v>124</v>
          </cell>
          <cell r="J42">
            <v>20</v>
          </cell>
          <cell r="K42">
            <v>10</v>
          </cell>
          <cell r="L42" t="str">
            <v>20-1400</v>
          </cell>
          <cell r="M42">
            <v>1840</v>
          </cell>
          <cell r="N42" t="str">
            <v>ПРС, ТОП</v>
          </cell>
        </row>
        <row r="43">
          <cell r="A43">
            <v>205</v>
          </cell>
          <cell r="B43" t="str">
            <v>Прб</v>
          </cell>
          <cell r="C43">
            <v>6</v>
          </cell>
          <cell r="D43">
            <v>120</v>
          </cell>
          <cell r="E43">
            <v>2163</v>
          </cell>
          <cell r="F43" t="str">
            <v>ШГН</v>
          </cell>
          <cell r="G43">
            <v>37098</v>
          </cell>
          <cell r="H43" t="str">
            <v>н/п</v>
          </cell>
          <cell r="I43">
            <v>840</v>
          </cell>
          <cell r="J43">
            <v>1</v>
          </cell>
          <cell r="K43">
            <v>0.4</v>
          </cell>
          <cell r="L43" t="str">
            <v>нн-44</v>
          </cell>
          <cell r="M43">
            <v>1376</v>
          </cell>
          <cell r="N43" t="str">
            <v>ПРС</v>
          </cell>
          <cell r="O43">
            <v>32.6</v>
          </cell>
        </row>
        <row r="44">
          <cell r="A44">
            <v>23</v>
          </cell>
          <cell r="B44" t="str">
            <v>С-С</v>
          </cell>
          <cell r="C44">
            <v>2</v>
          </cell>
          <cell r="D44" t="str">
            <v>19а</v>
          </cell>
          <cell r="E44">
            <v>650</v>
          </cell>
          <cell r="F44" t="str">
            <v>ЭЦН</v>
          </cell>
          <cell r="G44">
            <v>37099</v>
          </cell>
          <cell r="H44" t="str">
            <v>R-0</v>
          </cell>
          <cell r="I44">
            <v>125</v>
          </cell>
          <cell r="J44">
            <v>66</v>
          </cell>
          <cell r="K44">
            <v>1</v>
          </cell>
          <cell r="L44" t="str">
            <v>80-2000</v>
          </cell>
          <cell r="M44">
            <v>2460</v>
          </cell>
          <cell r="N44" t="str">
            <v>ПРС</v>
          </cell>
        </row>
        <row r="45">
          <cell r="A45">
            <v>83</v>
          </cell>
          <cell r="B45" t="str">
            <v>Прз</v>
          </cell>
          <cell r="C45">
            <v>3</v>
          </cell>
          <cell r="D45">
            <v>82</v>
          </cell>
          <cell r="E45">
            <v>260</v>
          </cell>
          <cell r="F45" t="str">
            <v>ЭЦН</v>
          </cell>
          <cell r="G45">
            <v>37099</v>
          </cell>
          <cell r="H45" t="str">
            <v>ГТМ</v>
          </cell>
          <cell r="I45">
            <v>850</v>
          </cell>
          <cell r="J45">
            <v>41</v>
          </cell>
          <cell r="K45">
            <v>32</v>
          </cell>
          <cell r="L45" t="str">
            <v>DN-440</v>
          </cell>
          <cell r="M45">
            <v>1880</v>
          </cell>
          <cell r="N45" t="str">
            <v>ОПРС</v>
          </cell>
        </row>
        <row r="46">
          <cell r="A46">
            <v>149</v>
          </cell>
          <cell r="B46" t="str">
            <v>Прз</v>
          </cell>
          <cell r="C46">
            <v>5</v>
          </cell>
          <cell r="D46">
            <v>80</v>
          </cell>
          <cell r="E46">
            <v>963</v>
          </cell>
          <cell r="F46" t="str">
            <v>ШГН</v>
          </cell>
          <cell r="G46">
            <v>37099</v>
          </cell>
          <cell r="H46" t="str">
            <v>Обр.штанг</v>
          </cell>
          <cell r="I46">
            <v>358</v>
          </cell>
          <cell r="J46">
            <v>6</v>
          </cell>
          <cell r="K46">
            <v>5</v>
          </cell>
          <cell r="L46" t="str">
            <v>НН-44</v>
          </cell>
          <cell r="M46">
            <v>1320</v>
          </cell>
          <cell r="N46" t="str">
            <v>ПРС</v>
          </cell>
          <cell r="O46">
            <v>38</v>
          </cell>
        </row>
        <row r="47">
          <cell r="A47">
            <v>85</v>
          </cell>
          <cell r="B47" t="str">
            <v>Прз</v>
          </cell>
          <cell r="C47">
            <v>3</v>
          </cell>
          <cell r="D47">
            <v>204</v>
          </cell>
          <cell r="E47">
            <v>3559</v>
          </cell>
          <cell r="F47" t="str">
            <v>ЭЦН</v>
          </cell>
          <cell r="G47">
            <v>37100</v>
          </cell>
          <cell r="H47" t="str">
            <v>ГТМ</v>
          </cell>
          <cell r="I47">
            <v>747</v>
          </cell>
          <cell r="J47">
            <v>41</v>
          </cell>
          <cell r="K47">
            <v>34</v>
          </cell>
          <cell r="L47" t="str">
            <v>DN-610</v>
          </cell>
          <cell r="M47">
            <v>2291</v>
          </cell>
          <cell r="N47" t="str">
            <v>ОПРС</v>
          </cell>
        </row>
        <row r="48">
          <cell r="A48">
            <v>150</v>
          </cell>
          <cell r="B48" t="str">
            <v>Прз</v>
          </cell>
          <cell r="C48">
            <v>5</v>
          </cell>
          <cell r="D48">
            <v>52</v>
          </cell>
          <cell r="E48">
            <v>642</v>
          </cell>
          <cell r="F48" t="str">
            <v>ЭЦН</v>
          </cell>
          <cell r="G48">
            <v>37100</v>
          </cell>
          <cell r="H48" t="str">
            <v>R-0</v>
          </cell>
          <cell r="I48">
            <v>411</v>
          </cell>
          <cell r="J48">
            <v>52</v>
          </cell>
          <cell r="K48">
            <v>43</v>
          </cell>
          <cell r="L48" t="str">
            <v>80-1400</v>
          </cell>
          <cell r="M48">
            <v>2018</v>
          </cell>
          <cell r="N48" t="str">
            <v>ПРС</v>
          </cell>
        </row>
        <row r="49">
          <cell r="A49">
            <v>206</v>
          </cell>
          <cell r="B49" t="str">
            <v>Прб</v>
          </cell>
          <cell r="C49">
            <v>6</v>
          </cell>
          <cell r="D49">
            <v>99</v>
          </cell>
          <cell r="E49">
            <v>2043</v>
          </cell>
          <cell r="F49" t="str">
            <v>ШГН</v>
          </cell>
          <cell r="G49">
            <v>37100</v>
          </cell>
          <cell r="H49" t="str">
            <v>клин</v>
          </cell>
          <cell r="I49">
            <v>657</v>
          </cell>
          <cell r="J49">
            <v>2</v>
          </cell>
          <cell r="K49">
            <v>1.7</v>
          </cell>
          <cell r="L49" t="str">
            <v>нн-44</v>
          </cell>
          <cell r="M49">
            <v>1200</v>
          </cell>
          <cell r="N49" t="str">
            <v>ПРС</v>
          </cell>
          <cell r="O49">
            <v>78.7</v>
          </cell>
        </row>
        <row r="50">
          <cell r="A50">
            <v>207</v>
          </cell>
          <cell r="B50" t="str">
            <v>Прб</v>
          </cell>
          <cell r="C50">
            <v>6</v>
          </cell>
          <cell r="D50">
            <v>119</v>
          </cell>
          <cell r="E50">
            <v>1165</v>
          </cell>
          <cell r="F50" t="str">
            <v>ЭЦН</v>
          </cell>
          <cell r="G50">
            <v>37101</v>
          </cell>
          <cell r="H50" t="str">
            <v>R-0</v>
          </cell>
          <cell r="I50">
            <v>34</v>
          </cell>
          <cell r="J50">
            <v>30</v>
          </cell>
          <cell r="K50">
            <v>18</v>
          </cell>
          <cell r="L50" t="str">
            <v>60-1700</v>
          </cell>
          <cell r="M50">
            <v>2340</v>
          </cell>
          <cell r="N50" t="str">
            <v>ПРС</v>
          </cell>
          <cell r="O50">
            <v>18</v>
          </cell>
        </row>
        <row r="51">
          <cell r="A51">
            <v>24</v>
          </cell>
          <cell r="B51" t="str">
            <v>С-С</v>
          </cell>
          <cell r="C51">
            <v>2</v>
          </cell>
          <cell r="D51">
            <v>33</v>
          </cell>
          <cell r="E51">
            <v>1373</v>
          </cell>
          <cell r="F51" t="str">
            <v>ЭЦН</v>
          </cell>
          <cell r="G51">
            <v>37102</v>
          </cell>
          <cell r="H51" t="str">
            <v>R-0</v>
          </cell>
          <cell r="I51">
            <v>342</v>
          </cell>
          <cell r="J51">
            <v>26</v>
          </cell>
          <cell r="K51">
            <v>2</v>
          </cell>
          <cell r="L51" t="str">
            <v>50-1300</v>
          </cell>
          <cell r="M51">
            <v>1720</v>
          </cell>
          <cell r="N51" t="str">
            <v>ПРС</v>
          </cell>
        </row>
        <row r="52">
          <cell r="A52">
            <v>87</v>
          </cell>
          <cell r="B52" t="str">
            <v>Прз</v>
          </cell>
          <cell r="C52">
            <v>3</v>
          </cell>
          <cell r="D52">
            <v>223</v>
          </cell>
          <cell r="E52">
            <v>6740</v>
          </cell>
          <cell r="F52" t="str">
            <v>ЭЦН</v>
          </cell>
          <cell r="G52">
            <v>37102</v>
          </cell>
          <cell r="H52" t="str">
            <v>R-0</v>
          </cell>
          <cell r="I52">
            <v>38</v>
          </cell>
          <cell r="J52">
            <v>17</v>
          </cell>
          <cell r="K52">
            <v>14</v>
          </cell>
          <cell r="L52" t="str">
            <v>50-1550</v>
          </cell>
          <cell r="M52">
            <v>1860</v>
          </cell>
          <cell r="N52" t="str">
            <v>ОПРС</v>
          </cell>
        </row>
        <row r="53">
          <cell r="A53">
            <v>209</v>
          </cell>
          <cell r="B53" t="str">
            <v>Прб</v>
          </cell>
          <cell r="C53">
            <v>6</v>
          </cell>
          <cell r="D53">
            <v>119</v>
          </cell>
          <cell r="E53">
            <v>3015</v>
          </cell>
          <cell r="F53" t="str">
            <v>ЭЦН</v>
          </cell>
          <cell r="G53">
            <v>37102</v>
          </cell>
          <cell r="H53" t="str">
            <v>R-0</v>
          </cell>
          <cell r="I53">
            <v>77</v>
          </cell>
          <cell r="J53">
            <v>32</v>
          </cell>
          <cell r="K53">
            <v>19</v>
          </cell>
          <cell r="L53" t="str">
            <v>50-2000</v>
          </cell>
          <cell r="M53">
            <v>2400</v>
          </cell>
          <cell r="N53" t="str">
            <v>ПРС</v>
          </cell>
        </row>
        <row r="54">
          <cell r="A54">
            <v>210</v>
          </cell>
          <cell r="B54" t="str">
            <v>Прб</v>
          </cell>
          <cell r="C54">
            <v>6</v>
          </cell>
          <cell r="D54">
            <v>106</v>
          </cell>
          <cell r="E54">
            <v>1084</v>
          </cell>
          <cell r="F54" t="str">
            <v>ШГН</v>
          </cell>
          <cell r="G54">
            <v>37102</v>
          </cell>
          <cell r="H54" t="str">
            <v>обр.шт.</v>
          </cell>
          <cell r="I54">
            <v>1624</v>
          </cell>
          <cell r="J54">
            <v>5</v>
          </cell>
          <cell r="K54">
            <v>4</v>
          </cell>
          <cell r="L54" t="str">
            <v>нн-44</v>
          </cell>
          <cell r="M54">
            <v>1397</v>
          </cell>
          <cell r="N54" t="str">
            <v>ПРС</v>
          </cell>
        </row>
        <row r="55">
          <cell r="A55">
            <v>211</v>
          </cell>
          <cell r="B55" t="str">
            <v>Прб</v>
          </cell>
          <cell r="C55">
            <v>6</v>
          </cell>
          <cell r="D55">
            <v>110</v>
          </cell>
          <cell r="E55">
            <v>2212</v>
          </cell>
          <cell r="F55" t="str">
            <v>ЭЦН</v>
          </cell>
          <cell r="G55">
            <v>37102</v>
          </cell>
          <cell r="H55" t="str">
            <v>R-0</v>
          </cell>
          <cell r="I55">
            <v>33</v>
          </cell>
          <cell r="J55">
            <v>45</v>
          </cell>
          <cell r="K55">
            <v>36</v>
          </cell>
          <cell r="L55" t="str">
            <v>60-2000</v>
          </cell>
          <cell r="M55">
            <v>2360</v>
          </cell>
          <cell r="N55" t="str">
            <v>ПРС</v>
          </cell>
        </row>
        <row r="56">
          <cell r="A56">
            <v>212</v>
          </cell>
          <cell r="B56" t="str">
            <v>Прб</v>
          </cell>
          <cell r="C56">
            <v>6</v>
          </cell>
          <cell r="D56">
            <v>109</v>
          </cell>
          <cell r="E56">
            <v>3012</v>
          </cell>
          <cell r="F56" t="str">
            <v>ЭЦН</v>
          </cell>
          <cell r="G56">
            <v>37102</v>
          </cell>
          <cell r="H56" t="str">
            <v>R-0</v>
          </cell>
          <cell r="I56">
            <v>81</v>
          </cell>
          <cell r="J56">
            <v>95</v>
          </cell>
          <cell r="K56">
            <v>78</v>
          </cell>
          <cell r="L56" t="str">
            <v>125-2000</v>
          </cell>
          <cell r="M56">
            <v>2220</v>
          </cell>
          <cell r="N56" t="str">
            <v>ПРС</v>
          </cell>
          <cell r="O56">
            <v>153</v>
          </cell>
        </row>
        <row r="57">
          <cell r="A57">
            <v>88</v>
          </cell>
          <cell r="B57" t="str">
            <v>Прз</v>
          </cell>
          <cell r="C57">
            <v>3</v>
          </cell>
          <cell r="D57">
            <v>138</v>
          </cell>
          <cell r="E57">
            <v>6545</v>
          </cell>
          <cell r="F57" t="str">
            <v>ЭЦН</v>
          </cell>
          <cell r="G57">
            <v>37103</v>
          </cell>
          <cell r="H57" t="str">
            <v>Заклин.</v>
          </cell>
          <cell r="I57">
            <v>15</v>
          </cell>
          <cell r="J57">
            <v>43</v>
          </cell>
          <cell r="K57">
            <v>31</v>
          </cell>
          <cell r="L57" t="str">
            <v>DN-440</v>
          </cell>
          <cell r="M57">
            <v>2440</v>
          </cell>
          <cell r="N57" t="str">
            <v>ОПРС</v>
          </cell>
        </row>
        <row r="58">
          <cell r="A58">
            <v>89</v>
          </cell>
          <cell r="B58" t="str">
            <v>Прз</v>
          </cell>
          <cell r="C58">
            <v>3</v>
          </cell>
          <cell r="D58">
            <v>68</v>
          </cell>
          <cell r="E58">
            <v>8205</v>
          </cell>
          <cell r="F58" t="str">
            <v>ЭЦН</v>
          </cell>
          <cell r="G58">
            <v>37103</v>
          </cell>
          <cell r="H58" t="str">
            <v>ГТМ</v>
          </cell>
          <cell r="I58">
            <v>359</v>
          </cell>
          <cell r="J58">
            <v>130</v>
          </cell>
          <cell r="K58">
            <v>71</v>
          </cell>
          <cell r="L58" t="str">
            <v>DN-1000</v>
          </cell>
          <cell r="M58">
            <v>2200</v>
          </cell>
          <cell r="N58" t="str">
            <v>ОПРС</v>
          </cell>
        </row>
        <row r="59">
          <cell r="A59">
            <v>90</v>
          </cell>
          <cell r="B59" t="str">
            <v>Прз</v>
          </cell>
          <cell r="C59">
            <v>3</v>
          </cell>
          <cell r="D59">
            <v>143</v>
          </cell>
          <cell r="E59">
            <v>6643</v>
          </cell>
          <cell r="F59" t="str">
            <v>ЭЦН</v>
          </cell>
          <cell r="G59">
            <v>37103</v>
          </cell>
          <cell r="H59" t="str">
            <v>ГТМ</v>
          </cell>
          <cell r="I59">
            <v>128</v>
          </cell>
          <cell r="J59">
            <v>46</v>
          </cell>
          <cell r="K59">
            <v>34</v>
          </cell>
          <cell r="L59" t="str">
            <v>50-1700</v>
          </cell>
          <cell r="M59">
            <v>2104</v>
          </cell>
          <cell r="N59" t="str">
            <v>ОПРС</v>
          </cell>
        </row>
        <row r="60">
          <cell r="A60">
            <v>122</v>
          </cell>
          <cell r="B60" t="str">
            <v>Лем</v>
          </cell>
          <cell r="C60">
            <v>4</v>
          </cell>
          <cell r="D60">
            <v>24</v>
          </cell>
          <cell r="E60">
            <v>342</v>
          </cell>
          <cell r="F60" t="str">
            <v>ЭЦН</v>
          </cell>
          <cell r="G60">
            <v>37103</v>
          </cell>
          <cell r="H60" t="str">
            <v>R-0</v>
          </cell>
          <cell r="I60">
            <v>15</v>
          </cell>
          <cell r="J60">
            <v>42</v>
          </cell>
          <cell r="K60">
            <v>22.2</v>
          </cell>
          <cell r="L60" t="str">
            <v>50-1550</v>
          </cell>
          <cell r="M60">
            <v>1900</v>
          </cell>
          <cell r="N60" t="str">
            <v>ПРС</v>
          </cell>
        </row>
        <row r="61">
          <cell r="A61">
            <v>151</v>
          </cell>
          <cell r="B61" t="str">
            <v>Прз</v>
          </cell>
          <cell r="C61">
            <v>5</v>
          </cell>
          <cell r="D61">
            <v>100</v>
          </cell>
          <cell r="E61">
            <v>1028</v>
          </cell>
          <cell r="F61" t="str">
            <v>ЭЦН</v>
          </cell>
          <cell r="G61" t="str">
            <v>31.07.01</v>
          </cell>
          <cell r="H61" t="str">
            <v>ГТМ</v>
          </cell>
          <cell r="I61">
            <v>1264</v>
          </cell>
          <cell r="J61">
            <v>45</v>
          </cell>
          <cell r="K61">
            <v>38</v>
          </cell>
          <cell r="L61" t="str">
            <v>DN-440</v>
          </cell>
          <cell r="M61">
            <v>1940</v>
          </cell>
          <cell r="N61" t="str">
            <v>ПРС</v>
          </cell>
        </row>
        <row r="62">
          <cell r="A62">
            <v>152</v>
          </cell>
          <cell r="B62" t="str">
            <v>Прз</v>
          </cell>
          <cell r="C62">
            <v>5</v>
          </cell>
          <cell r="D62">
            <v>67</v>
          </cell>
          <cell r="E62">
            <v>5822</v>
          </cell>
          <cell r="F62" t="str">
            <v>ЭЦН</v>
          </cell>
          <cell r="G62" t="str">
            <v>31.07.01</v>
          </cell>
          <cell r="H62" t="str">
            <v>Н/П</v>
          </cell>
          <cell r="I62">
            <v>241</v>
          </cell>
          <cell r="J62">
            <v>30</v>
          </cell>
          <cell r="K62">
            <v>25</v>
          </cell>
          <cell r="L62" t="str">
            <v>DN-440</v>
          </cell>
          <cell r="M62">
            <v>2200</v>
          </cell>
          <cell r="N62" t="str">
            <v>ПРС</v>
          </cell>
          <cell r="O62">
            <v>221.2</v>
          </cell>
        </row>
      </sheetData>
      <sheetData sheetId="1" refreshError="1">
        <row r="1">
          <cell r="U1" t="str">
            <v>Ceh</v>
          </cell>
          <cell r="V1" t="str">
            <v>Qg</v>
          </cell>
          <cell r="W1" t="str">
            <v>Maker</v>
          </cell>
          <cell r="X1" t="str">
            <v>Ceh</v>
          </cell>
          <cell r="Y1" t="str">
            <v>Qg</v>
          </cell>
          <cell r="Z1" t="str">
            <v>Maker</v>
          </cell>
          <cell r="AA1" t="str">
            <v>Ceh</v>
          </cell>
          <cell r="AB1" t="str">
            <v>Qg</v>
          </cell>
          <cell r="AC1" t="str">
            <v>Maker</v>
          </cell>
          <cell r="AD1" t="str">
            <v>Ceh</v>
          </cell>
          <cell r="AE1" t="str">
            <v>Qg</v>
          </cell>
          <cell r="AF1" t="str">
            <v>Maker</v>
          </cell>
          <cell r="AG1" t="str">
            <v>Ceh</v>
          </cell>
          <cell r="AH1" t="str">
            <v>Qg</v>
          </cell>
          <cell r="AI1" t="str">
            <v>Maker</v>
          </cell>
          <cell r="AJ1" t="str">
            <v>Ceh</v>
          </cell>
          <cell r="AK1" t="str">
            <v>Qg</v>
          </cell>
          <cell r="AL1" t="str">
            <v>Maker</v>
          </cell>
        </row>
        <row r="2">
          <cell r="U2">
            <v>1</v>
          </cell>
          <cell r="V2" t="str">
            <v>&gt;0</v>
          </cell>
          <cell r="W2" t="str">
            <v>ПРС</v>
          </cell>
          <cell r="X2">
            <v>2</v>
          </cell>
          <cell r="Y2" t="str">
            <v>&gt;0</v>
          </cell>
          <cell r="Z2" t="str">
            <v>ПРС</v>
          </cell>
          <cell r="AA2">
            <v>3</v>
          </cell>
          <cell r="AB2" t="str">
            <v>&gt;0</v>
          </cell>
          <cell r="AC2" t="str">
            <v>ПРС</v>
          </cell>
          <cell r="AD2">
            <v>4</v>
          </cell>
          <cell r="AE2" t="str">
            <v>&gt;0</v>
          </cell>
          <cell r="AF2" t="str">
            <v>ПРС</v>
          </cell>
          <cell r="AG2">
            <v>5</v>
          </cell>
          <cell r="AH2" t="str">
            <v>&gt;0</v>
          </cell>
          <cell r="AI2" t="str">
            <v>ПРС</v>
          </cell>
          <cell r="AJ2">
            <v>6</v>
          </cell>
          <cell r="AK2" t="str">
            <v>&gt;0</v>
          </cell>
          <cell r="AL2" t="str">
            <v>ПРС</v>
          </cell>
        </row>
        <row r="3">
          <cell r="U3">
            <v>1</v>
          </cell>
          <cell r="V3" t="str">
            <v>&gt;0</v>
          </cell>
          <cell r="W3" t="str">
            <v>ШБ</v>
          </cell>
          <cell r="X3">
            <v>2</v>
          </cell>
          <cell r="Y3" t="str">
            <v>&gt;0</v>
          </cell>
          <cell r="Z3" t="str">
            <v>ШБ</v>
          </cell>
          <cell r="AA3">
            <v>3</v>
          </cell>
          <cell r="AB3" t="str">
            <v>&gt;0</v>
          </cell>
          <cell r="AC3" t="str">
            <v>ШБ</v>
          </cell>
          <cell r="AD3">
            <v>4</v>
          </cell>
          <cell r="AE3" t="str">
            <v>&gt;0</v>
          </cell>
          <cell r="AF3" t="str">
            <v>ШБ</v>
          </cell>
          <cell r="AG3">
            <v>5</v>
          </cell>
          <cell r="AH3" t="str">
            <v>&gt;0</v>
          </cell>
          <cell r="AI3" t="str">
            <v>ШБ</v>
          </cell>
          <cell r="AJ3">
            <v>6</v>
          </cell>
          <cell r="AK3" t="str">
            <v>&gt;0</v>
          </cell>
          <cell r="AL3" t="str">
            <v>ШБ</v>
          </cell>
        </row>
        <row r="4">
          <cell r="A4">
            <v>22</v>
          </cell>
          <cell r="B4" t="str">
            <v>ВП</v>
          </cell>
          <cell r="C4">
            <v>1</v>
          </cell>
          <cell r="D4">
            <v>4</v>
          </cell>
          <cell r="E4">
            <v>227</v>
          </cell>
          <cell r="F4" t="str">
            <v>ЭЦН</v>
          </cell>
          <cell r="G4" t="str">
            <v>прост.</v>
          </cell>
          <cell r="H4" t="str">
            <v>200-1700</v>
          </cell>
          <cell r="I4">
            <v>2200</v>
          </cell>
          <cell r="J4">
            <v>37092</v>
          </cell>
          <cell r="K4" t="str">
            <v>ПРС</v>
          </cell>
          <cell r="L4">
            <v>37092</v>
          </cell>
          <cell r="M4">
            <v>37094</v>
          </cell>
          <cell r="N4">
            <v>1420</v>
          </cell>
          <cell r="O4">
            <v>240</v>
          </cell>
          <cell r="P4">
            <v>52</v>
          </cell>
          <cell r="Q4" t="str">
            <v>ЦДНГ</v>
          </cell>
          <cell r="R4" t="str">
            <v>50-1700</v>
          </cell>
        </row>
        <row r="5">
          <cell r="A5">
            <v>155</v>
          </cell>
          <cell r="B5" t="str">
            <v>Прз</v>
          </cell>
          <cell r="C5">
            <v>5</v>
          </cell>
          <cell r="D5">
            <v>113</v>
          </cell>
          <cell r="E5">
            <v>6246</v>
          </cell>
          <cell r="F5" t="str">
            <v>ЭЦН</v>
          </cell>
          <cell r="G5" t="str">
            <v>прост</v>
          </cell>
          <cell r="H5" t="str">
            <v>125-1800</v>
          </cell>
          <cell r="I5">
            <v>2340</v>
          </cell>
          <cell r="J5">
            <v>37091</v>
          </cell>
          <cell r="K5" t="str">
            <v>ПРС</v>
          </cell>
          <cell r="L5">
            <v>37092</v>
          </cell>
          <cell r="M5">
            <v>37095</v>
          </cell>
          <cell r="N5">
            <v>1040</v>
          </cell>
          <cell r="O5">
            <v>76</v>
          </cell>
          <cell r="P5">
            <v>61</v>
          </cell>
          <cell r="Q5" t="str">
            <v>ЦДНГ</v>
          </cell>
          <cell r="R5" t="str">
            <v>DN-1000</v>
          </cell>
        </row>
        <row r="6">
          <cell r="A6">
            <v>215</v>
          </cell>
          <cell r="B6" t="str">
            <v>Прб</v>
          </cell>
          <cell r="C6">
            <v>6</v>
          </cell>
          <cell r="D6">
            <v>111</v>
          </cell>
          <cell r="E6">
            <v>2241</v>
          </cell>
          <cell r="F6" t="str">
            <v>ЭЦН</v>
          </cell>
          <cell r="G6" t="str">
            <v>прост.</v>
          </cell>
          <cell r="H6" t="str">
            <v>30-1850</v>
          </cell>
          <cell r="I6">
            <v>2360</v>
          </cell>
          <cell r="J6">
            <v>37092</v>
          </cell>
          <cell r="K6" t="str">
            <v>ПРС-20</v>
          </cell>
          <cell r="L6">
            <v>37092</v>
          </cell>
          <cell r="M6">
            <v>37094</v>
          </cell>
          <cell r="N6">
            <v>1861</v>
          </cell>
          <cell r="O6">
            <v>28</v>
          </cell>
          <cell r="P6">
            <v>23</v>
          </cell>
          <cell r="Q6" t="str">
            <v>Привод</v>
          </cell>
          <cell r="R6" t="str">
            <v>DN-440</v>
          </cell>
        </row>
        <row r="7">
          <cell r="A7">
            <v>217</v>
          </cell>
          <cell r="B7" t="str">
            <v>Прб</v>
          </cell>
          <cell r="C7">
            <v>6</v>
          </cell>
          <cell r="D7">
            <v>100</v>
          </cell>
          <cell r="E7">
            <v>64</v>
          </cell>
          <cell r="F7" t="str">
            <v>ЭЦН</v>
          </cell>
          <cell r="G7" t="str">
            <v>прост.</v>
          </cell>
          <cell r="H7" t="str">
            <v>80-1800</v>
          </cell>
          <cell r="I7">
            <v>2380</v>
          </cell>
          <cell r="J7">
            <v>37092</v>
          </cell>
          <cell r="K7" t="str">
            <v>ПРС-13</v>
          </cell>
          <cell r="L7">
            <v>37092</v>
          </cell>
          <cell r="M7">
            <v>37094</v>
          </cell>
          <cell r="N7">
            <v>1464</v>
          </cell>
          <cell r="O7">
            <v>75</v>
          </cell>
          <cell r="P7">
            <v>60</v>
          </cell>
          <cell r="Q7" t="str">
            <v>ЦДНГ</v>
          </cell>
          <cell r="R7" t="str">
            <v>80-2000</v>
          </cell>
        </row>
        <row r="8">
          <cell r="A8">
            <v>156</v>
          </cell>
          <cell r="B8" t="str">
            <v>Прз</v>
          </cell>
          <cell r="C8">
            <v>5</v>
          </cell>
          <cell r="D8">
            <v>132</v>
          </cell>
          <cell r="E8">
            <v>6345</v>
          </cell>
          <cell r="F8" t="str">
            <v>ЭЦН</v>
          </cell>
          <cell r="G8" t="str">
            <v>прост</v>
          </cell>
          <cell r="H8" t="str">
            <v>DN-440</v>
          </cell>
          <cell r="I8">
            <v>2260</v>
          </cell>
          <cell r="J8">
            <v>37093</v>
          </cell>
          <cell r="K8" t="str">
            <v>ПРС</v>
          </cell>
          <cell r="L8">
            <v>37093</v>
          </cell>
          <cell r="M8">
            <v>37096</v>
          </cell>
          <cell r="N8">
            <v>1450</v>
          </cell>
          <cell r="O8">
            <v>22</v>
          </cell>
          <cell r="P8">
            <v>18</v>
          </cell>
          <cell r="Q8" t="str">
            <v>ЦДНГ</v>
          </cell>
          <cell r="R8" t="str">
            <v>60-1350</v>
          </cell>
        </row>
        <row r="9">
          <cell r="A9">
            <v>218</v>
          </cell>
          <cell r="B9" t="str">
            <v>Прб</v>
          </cell>
          <cell r="C9">
            <v>6</v>
          </cell>
          <cell r="D9">
            <v>111</v>
          </cell>
          <cell r="E9">
            <v>1260</v>
          </cell>
          <cell r="F9" t="str">
            <v>ШГН</v>
          </cell>
          <cell r="G9" t="str">
            <v>прост.</v>
          </cell>
          <cell r="H9" t="str">
            <v>нн-57</v>
          </cell>
          <cell r="I9">
            <v>1160</v>
          </cell>
          <cell r="J9">
            <v>37093</v>
          </cell>
          <cell r="K9" t="str">
            <v>ПРС-20</v>
          </cell>
          <cell r="L9">
            <v>37093</v>
          </cell>
          <cell r="M9">
            <v>37096</v>
          </cell>
          <cell r="N9">
            <v>1105</v>
          </cell>
          <cell r="O9">
            <v>9</v>
          </cell>
          <cell r="P9">
            <v>8</v>
          </cell>
          <cell r="Q9" t="str">
            <v>ЦНИПР</v>
          </cell>
          <cell r="R9" t="str">
            <v>нн-57</v>
          </cell>
        </row>
        <row r="10">
          <cell r="A10">
            <v>219</v>
          </cell>
          <cell r="B10" t="str">
            <v>Прб</v>
          </cell>
          <cell r="C10">
            <v>6</v>
          </cell>
          <cell r="D10">
            <v>120</v>
          </cell>
          <cell r="E10">
            <v>1155</v>
          </cell>
          <cell r="F10" t="str">
            <v>ЭЦН</v>
          </cell>
          <cell r="G10" t="str">
            <v>прост.</v>
          </cell>
          <cell r="H10" t="str">
            <v>125-1800</v>
          </cell>
          <cell r="I10">
            <v>2360</v>
          </cell>
          <cell r="J10">
            <v>37093</v>
          </cell>
          <cell r="K10" t="str">
            <v>ПРС-19</v>
          </cell>
          <cell r="L10">
            <v>37093</v>
          </cell>
          <cell r="M10">
            <v>37095</v>
          </cell>
          <cell r="N10">
            <v>1720</v>
          </cell>
          <cell r="O10">
            <v>109</v>
          </cell>
          <cell r="P10">
            <v>88</v>
          </cell>
          <cell r="Q10" t="str">
            <v>Привод</v>
          </cell>
          <cell r="R10" t="str">
            <v>80-1800</v>
          </cell>
        </row>
        <row r="11">
          <cell r="A11">
            <v>23</v>
          </cell>
          <cell r="B11" t="str">
            <v>Пр</v>
          </cell>
          <cell r="C11">
            <v>1</v>
          </cell>
          <cell r="D11">
            <v>201</v>
          </cell>
          <cell r="E11">
            <v>1012</v>
          </cell>
          <cell r="F11" t="str">
            <v>ШГН</v>
          </cell>
          <cell r="G11" t="str">
            <v>б/д</v>
          </cell>
          <cell r="H11" t="str">
            <v>НН-57</v>
          </cell>
          <cell r="I11">
            <v>1152</v>
          </cell>
          <cell r="J11">
            <v>37094</v>
          </cell>
          <cell r="K11" t="str">
            <v>КРС</v>
          </cell>
          <cell r="L11">
            <v>37094</v>
          </cell>
          <cell r="M11">
            <v>37098</v>
          </cell>
          <cell r="N11">
            <v>640</v>
          </cell>
          <cell r="O11">
            <v>18</v>
          </cell>
          <cell r="P11">
            <v>7.7</v>
          </cell>
          <cell r="Q11" t="str">
            <v>ЦДНГ</v>
          </cell>
          <cell r="R11" t="str">
            <v>НН-44 , лов.раб.</v>
          </cell>
        </row>
        <row r="12">
          <cell r="A12">
            <v>157</v>
          </cell>
          <cell r="B12" t="str">
            <v>Прз</v>
          </cell>
          <cell r="C12">
            <v>5</v>
          </cell>
          <cell r="D12">
            <v>67</v>
          </cell>
          <cell r="E12">
            <v>5759</v>
          </cell>
          <cell r="F12" t="str">
            <v>ЭЦН</v>
          </cell>
          <cell r="G12" t="str">
            <v>прост</v>
          </cell>
          <cell r="H12" t="str">
            <v>60-2000</v>
          </cell>
          <cell r="I12">
            <v>2340</v>
          </cell>
          <cell r="J12">
            <v>37094</v>
          </cell>
          <cell r="K12" t="str">
            <v>КРС</v>
          </cell>
          <cell r="L12">
            <v>37094</v>
          </cell>
          <cell r="M12">
            <v>37097</v>
          </cell>
          <cell r="N12" t="str">
            <v>Клин</v>
          </cell>
          <cell r="Q12" t="str">
            <v>ЦДНГ</v>
          </cell>
          <cell r="R12" t="str">
            <v>80-1300</v>
          </cell>
        </row>
        <row r="13">
          <cell r="A13">
            <v>220</v>
          </cell>
          <cell r="B13" t="str">
            <v>Прб</v>
          </cell>
          <cell r="C13">
            <v>6</v>
          </cell>
          <cell r="D13">
            <v>141</v>
          </cell>
          <cell r="E13">
            <v>2346</v>
          </cell>
          <cell r="F13" t="str">
            <v>ЭЦН</v>
          </cell>
          <cell r="G13" t="str">
            <v>прост.</v>
          </cell>
          <cell r="H13" t="str">
            <v>60-1500</v>
          </cell>
          <cell r="I13">
            <v>2255</v>
          </cell>
          <cell r="J13">
            <v>37094</v>
          </cell>
          <cell r="K13" t="str">
            <v>ПРС-14</v>
          </cell>
          <cell r="L13">
            <v>37094</v>
          </cell>
          <cell r="M13">
            <v>37096</v>
          </cell>
          <cell r="N13">
            <v>1250</v>
          </cell>
          <cell r="O13">
            <v>45</v>
          </cell>
          <cell r="P13">
            <v>37</v>
          </cell>
          <cell r="Q13" t="str">
            <v>ЦДНГ</v>
          </cell>
          <cell r="R13" t="str">
            <v>50-1550</v>
          </cell>
        </row>
        <row r="14">
          <cell r="A14">
            <v>221</v>
          </cell>
          <cell r="B14" t="str">
            <v>Прб</v>
          </cell>
          <cell r="C14">
            <v>6</v>
          </cell>
          <cell r="D14">
            <v>114</v>
          </cell>
          <cell r="E14">
            <v>3096</v>
          </cell>
          <cell r="F14" t="str">
            <v>ЭЦН</v>
          </cell>
          <cell r="G14" t="str">
            <v>прост.</v>
          </cell>
          <cell r="H14" t="str">
            <v>60-2000</v>
          </cell>
          <cell r="I14">
            <v>2367</v>
          </cell>
          <cell r="J14">
            <v>37095</v>
          </cell>
          <cell r="K14" t="str">
            <v>ПРС-6</v>
          </cell>
          <cell r="L14">
            <v>37095</v>
          </cell>
          <cell r="M14">
            <v>37098</v>
          </cell>
          <cell r="N14">
            <v>2096</v>
          </cell>
          <cell r="O14">
            <v>44</v>
          </cell>
          <cell r="P14">
            <v>36</v>
          </cell>
          <cell r="Q14" t="str">
            <v>Привод</v>
          </cell>
          <cell r="R14" t="str">
            <v>50-2100</v>
          </cell>
        </row>
        <row r="15">
          <cell r="A15">
            <v>222</v>
          </cell>
          <cell r="B15" t="str">
            <v>Прб</v>
          </cell>
          <cell r="C15">
            <v>6</v>
          </cell>
          <cell r="D15">
            <v>99</v>
          </cell>
          <cell r="E15">
            <v>6</v>
          </cell>
          <cell r="F15" t="str">
            <v>ЭЦН</v>
          </cell>
          <cell r="G15" t="str">
            <v>прост.</v>
          </cell>
          <cell r="H15" t="str">
            <v>50-1500</v>
          </cell>
          <cell r="I15">
            <v>1985</v>
          </cell>
          <cell r="J15">
            <v>37095</v>
          </cell>
          <cell r="K15" t="str">
            <v>ПРС-13</v>
          </cell>
          <cell r="L15">
            <v>37095</v>
          </cell>
          <cell r="M15">
            <v>37102</v>
          </cell>
          <cell r="N15" t="str">
            <v>АПВ-20ч</v>
          </cell>
          <cell r="O15">
            <v>5</v>
          </cell>
          <cell r="P15">
            <v>4</v>
          </cell>
          <cell r="Q15" t="str">
            <v>Привод</v>
          </cell>
          <cell r="R15" t="str">
            <v>60-2000</v>
          </cell>
        </row>
        <row r="16">
          <cell r="A16">
            <v>223</v>
          </cell>
          <cell r="B16" t="str">
            <v>Прб</v>
          </cell>
          <cell r="C16">
            <v>6</v>
          </cell>
          <cell r="D16">
            <v>141</v>
          </cell>
          <cell r="E16">
            <v>2386</v>
          </cell>
          <cell r="F16" t="str">
            <v>ЭЦН</v>
          </cell>
          <cell r="G16" t="str">
            <v>из бурения</v>
          </cell>
          <cell r="H16" t="str">
            <v>125-1800</v>
          </cell>
          <cell r="I16">
            <v>2500</v>
          </cell>
          <cell r="J16">
            <v>37095</v>
          </cell>
          <cell r="K16" t="str">
            <v>ШБ-4</v>
          </cell>
          <cell r="L16">
            <v>37095</v>
          </cell>
          <cell r="M16">
            <v>37097</v>
          </cell>
          <cell r="N16">
            <v>1050</v>
          </cell>
          <cell r="O16">
            <v>132</v>
          </cell>
          <cell r="P16">
            <v>114</v>
          </cell>
          <cell r="Q16" t="str">
            <v>ЦДНГ</v>
          </cell>
          <cell r="R16" t="str">
            <v>из бурения, ГРП</v>
          </cell>
        </row>
        <row r="17">
          <cell r="A17">
            <v>25</v>
          </cell>
          <cell r="B17" t="str">
            <v>Пр</v>
          </cell>
          <cell r="C17">
            <v>1</v>
          </cell>
          <cell r="D17">
            <v>199</v>
          </cell>
          <cell r="E17">
            <v>3118</v>
          </cell>
          <cell r="F17" t="str">
            <v>ЭЦН</v>
          </cell>
          <cell r="G17" t="str">
            <v>прост.</v>
          </cell>
          <cell r="H17" t="str">
            <v>80-2000</v>
          </cell>
          <cell r="I17">
            <v>2360</v>
          </cell>
          <cell r="J17">
            <v>37096</v>
          </cell>
          <cell r="K17" t="str">
            <v>ПРС</v>
          </cell>
          <cell r="L17">
            <v>37096</v>
          </cell>
          <cell r="M17">
            <v>37102</v>
          </cell>
          <cell r="N17">
            <v>1880</v>
          </cell>
          <cell r="O17">
            <v>69</v>
          </cell>
          <cell r="P17">
            <v>36</v>
          </cell>
          <cell r="Q17" t="str">
            <v>ЦДНГ</v>
          </cell>
          <cell r="R17" t="str">
            <v>80-2000</v>
          </cell>
        </row>
        <row r="18">
          <cell r="A18">
            <v>158</v>
          </cell>
          <cell r="B18" t="str">
            <v>Прз</v>
          </cell>
          <cell r="C18">
            <v>5</v>
          </cell>
          <cell r="D18">
            <v>27</v>
          </cell>
          <cell r="E18">
            <v>5754</v>
          </cell>
          <cell r="F18" t="str">
            <v>ЭЦН</v>
          </cell>
          <cell r="G18" t="str">
            <v>прост</v>
          </cell>
          <cell r="H18" t="str">
            <v>50-2000</v>
          </cell>
          <cell r="I18">
            <v>2270</v>
          </cell>
          <cell r="J18">
            <v>37096</v>
          </cell>
          <cell r="K18" t="str">
            <v>ПРС</v>
          </cell>
          <cell r="L18">
            <v>37096</v>
          </cell>
          <cell r="M18">
            <v>37099</v>
          </cell>
          <cell r="N18">
            <v>1696</v>
          </cell>
          <cell r="O18">
            <v>43</v>
          </cell>
          <cell r="P18">
            <v>36</v>
          </cell>
          <cell r="Q18" t="str">
            <v>ЦДНГ</v>
          </cell>
          <cell r="R18" t="str">
            <v>80-1800</v>
          </cell>
        </row>
        <row r="19">
          <cell r="A19">
            <v>159</v>
          </cell>
          <cell r="B19" t="str">
            <v>Прз</v>
          </cell>
          <cell r="C19">
            <v>5</v>
          </cell>
          <cell r="D19">
            <v>41</v>
          </cell>
          <cell r="E19">
            <v>825</v>
          </cell>
          <cell r="F19" t="str">
            <v>ЭЦН</v>
          </cell>
          <cell r="G19" t="str">
            <v>прост</v>
          </cell>
          <cell r="H19" t="str">
            <v>DN-440</v>
          </cell>
          <cell r="I19">
            <v>2226</v>
          </cell>
          <cell r="J19">
            <v>37096</v>
          </cell>
          <cell r="K19" t="str">
            <v>ПРС</v>
          </cell>
          <cell r="L19">
            <v>37096</v>
          </cell>
          <cell r="M19">
            <v>37097</v>
          </cell>
          <cell r="N19">
            <v>1270</v>
          </cell>
          <cell r="O19">
            <v>40</v>
          </cell>
          <cell r="P19">
            <v>23</v>
          </cell>
          <cell r="Q19" t="str">
            <v>ЦДНГ</v>
          </cell>
          <cell r="R19" t="str">
            <v>50-1700</v>
          </cell>
        </row>
        <row r="20">
          <cell r="A20">
            <v>160</v>
          </cell>
          <cell r="B20" t="str">
            <v>Прз</v>
          </cell>
          <cell r="C20">
            <v>5</v>
          </cell>
          <cell r="D20">
            <v>77</v>
          </cell>
          <cell r="E20">
            <v>635</v>
          </cell>
          <cell r="F20" t="str">
            <v>ЭЦН</v>
          </cell>
          <cell r="G20" t="str">
            <v>прост</v>
          </cell>
          <cell r="H20" t="str">
            <v>30-1800</v>
          </cell>
          <cell r="I20">
            <v>2220</v>
          </cell>
          <cell r="J20">
            <v>37096</v>
          </cell>
          <cell r="K20" t="str">
            <v>ПРС</v>
          </cell>
          <cell r="L20">
            <v>37096</v>
          </cell>
          <cell r="M20">
            <v>37102</v>
          </cell>
          <cell r="N20">
            <v>1480</v>
          </cell>
          <cell r="O20">
            <v>34</v>
          </cell>
          <cell r="P20">
            <v>28</v>
          </cell>
          <cell r="Q20" t="str">
            <v>ЦДНГ</v>
          </cell>
          <cell r="R20" t="str">
            <v>50-1300</v>
          </cell>
        </row>
        <row r="21">
          <cell r="A21">
            <v>161</v>
          </cell>
          <cell r="B21" t="str">
            <v>Прз</v>
          </cell>
          <cell r="C21">
            <v>5</v>
          </cell>
          <cell r="D21">
            <v>112</v>
          </cell>
          <cell r="E21">
            <v>6313</v>
          </cell>
          <cell r="F21" t="str">
            <v>ШГН</v>
          </cell>
          <cell r="G21" t="str">
            <v>безд</v>
          </cell>
          <cell r="H21" t="str">
            <v>НН-44</v>
          </cell>
          <cell r="I21">
            <v>1200</v>
          </cell>
          <cell r="J21">
            <v>37095</v>
          </cell>
          <cell r="K21" t="str">
            <v>КРС</v>
          </cell>
          <cell r="L21">
            <v>37096</v>
          </cell>
          <cell r="M21">
            <v>37100</v>
          </cell>
          <cell r="N21">
            <v>690</v>
          </cell>
          <cell r="O21">
            <v>11</v>
          </cell>
          <cell r="P21">
            <v>3</v>
          </cell>
          <cell r="Q21" t="str">
            <v>ЦДНГ</v>
          </cell>
          <cell r="R21" t="str">
            <v>НН-44</v>
          </cell>
        </row>
        <row r="22">
          <cell r="A22">
            <v>224</v>
          </cell>
          <cell r="B22" t="str">
            <v>Прб</v>
          </cell>
          <cell r="C22">
            <v>6</v>
          </cell>
          <cell r="D22">
            <v>122</v>
          </cell>
          <cell r="E22">
            <v>2090</v>
          </cell>
          <cell r="F22" t="str">
            <v>ШГН</v>
          </cell>
          <cell r="G22" t="str">
            <v>б/д</v>
          </cell>
          <cell r="H22" t="str">
            <v>нн-44</v>
          </cell>
          <cell r="I22">
            <v>1443</v>
          </cell>
          <cell r="J22">
            <v>37096</v>
          </cell>
          <cell r="K22" t="str">
            <v>ПРС-11</v>
          </cell>
          <cell r="L22">
            <v>37096</v>
          </cell>
          <cell r="M22">
            <v>37100</v>
          </cell>
          <cell r="N22">
            <v>902</v>
          </cell>
          <cell r="O22">
            <v>11</v>
          </cell>
          <cell r="P22">
            <v>9</v>
          </cell>
          <cell r="Q22" t="str">
            <v>ЦНИПР</v>
          </cell>
          <cell r="R22" t="str">
            <v>50-1700</v>
          </cell>
        </row>
        <row r="23">
          <cell r="A23">
            <v>225</v>
          </cell>
          <cell r="B23" t="str">
            <v>Прб</v>
          </cell>
          <cell r="C23">
            <v>6</v>
          </cell>
          <cell r="D23">
            <v>140</v>
          </cell>
          <cell r="E23">
            <v>2301</v>
          </cell>
          <cell r="F23" t="str">
            <v>ЭЦН</v>
          </cell>
          <cell r="G23" t="str">
            <v>б/д</v>
          </cell>
          <cell r="H23" t="str">
            <v>60-1350</v>
          </cell>
          <cell r="I23">
            <v>2140</v>
          </cell>
          <cell r="J23">
            <v>37097</v>
          </cell>
          <cell r="K23" t="str">
            <v>ПРС-14</v>
          </cell>
          <cell r="L23">
            <v>37097</v>
          </cell>
          <cell r="M23">
            <v>37101</v>
          </cell>
          <cell r="N23" t="str">
            <v>АПВ-4ч</v>
          </cell>
          <cell r="O23">
            <v>20</v>
          </cell>
          <cell r="P23">
            <v>17</v>
          </cell>
          <cell r="Q23" t="str">
            <v>ЦДНГ</v>
          </cell>
          <cell r="R23" t="str">
            <v>50-1550</v>
          </cell>
        </row>
        <row r="24">
          <cell r="A24">
            <v>226</v>
          </cell>
          <cell r="B24" t="str">
            <v>Прб</v>
          </cell>
          <cell r="C24">
            <v>6</v>
          </cell>
          <cell r="D24">
            <v>120</v>
          </cell>
          <cell r="E24">
            <v>3183</v>
          </cell>
          <cell r="F24" t="str">
            <v>ШГН</v>
          </cell>
          <cell r="G24" t="str">
            <v>прост.</v>
          </cell>
          <cell r="H24" t="str">
            <v>нн-44</v>
          </cell>
          <cell r="I24">
            <v>1491</v>
          </cell>
          <cell r="J24">
            <v>37097</v>
          </cell>
          <cell r="K24" t="str">
            <v>ПРС-19</v>
          </cell>
          <cell r="L24">
            <v>37097</v>
          </cell>
          <cell r="M24">
            <v>37102</v>
          </cell>
          <cell r="N24">
            <v>1142</v>
          </cell>
          <cell r="O24">
            <v>7</v>
          </cell>
          <cell r="P24">
            <v>6</v>
          </cell>
          <cell r="Q24" t="str">
            <v>ЦНИПР</v>
          </cell>
          <cell r="R24" t="str">
            <v>нн-44</v>
          </cell>
        </row>
        <row r="25">
          <cell r="A25">
            <v>26</v>
          </cell>
          <cell r="B25" t="str">
            <v>Пр</v>
          </cell>
          <cell r="C25">
            <v>1</v>
          </cell>
          <cell r="D25">
            <v>7</v>
          </cell>
          <cell r="E25">
            <v>1278</v>
          </cell>
          <cell r="F25" t="str">
            <v>ЭЦН</v>
          </cell>
          <cell r="G25" t="str">
            <v>прост.</v>
          </cell>
          <cell r="H25" t="str">
            <v>125-1800</v>
          </cell>
          <cell r="I25">
            <v>2200</v>
          </cell>
          <cell r="J25">
            <v>37098</v>
          </cell>
          <cell r="K25" t="str">
            <v>ПРС</v>
          </cell>
          <cell r="L25">
            <v>37098</v>
          </cell>
          <cell r="M25">
            <v>37101</v>
          </cell>
          <cell r="N25">
            <v>1420</v>
          </cell>
          <cell r="O25">
            <v>126</v>
          </cell>
          <cell r="P25">
            <v>53.7</v>
          </cell>
          <cell r="Q25" t="str">
            <v>ЦДНГ</v>
          </cell>
          <cell r="R25" t="str">
            <v>125-1400</v>
          </cell>
        </row>
        <row r="26">
          <cell r="A26">
            <v>227</v>
          </cell>
          <cell r="B26" t="str">
            <v>Прб</v>
          </cell>
          <cell r="C26">
            <v>6</v>
          </cell>
          <cell r="D26">
            <v>116</v>
          </cell>
          <cell r="E26">
            <v>3099</v>
          </cell>
          <cell r="F26" t="str">
            <v>ЭЦН</v>
          </cell>
          <cell r="G26" t="str">
            <v>прост.</v>
          </cell>
          <cell r="H26" t="str">
            <v>80-2000</v>
          </cell>
          <cell r="I26">
            <v>2360</v>
          </cell>
          <cell r="J26">
            <v>37098</v>
          </cell>
          <cell r="K26" t="str">
            <v>ПРС-6</v>
          </cell>
          <cell r="L26">
            <v>37098</v>
          </cell>
          <cell r="M26">
            <v>37101</v>
          </cell>
          <cell r="N26">
            <v>1540</v>
          </cell>
          <cell r="O26">
            <v>82</v>
          </cell>
          <cell r="P26">
            <v>49.5</v>
          </cell>
          <cell r="Q26" t="str">
            <v>ЦДНГ</v>
          </cell>
          <cell r="R26" t="str">
            <v>80-2000</v>
          </cell>
        </row>
        <row r="27">
          <cell r="A27">
            <v>229</v>
          </cell>
          <cell r="B27" t="str">
            <v>Прб</v>
          </cell>
          <cell r="C27">
            <v>6</v>
          </cell>
          <cell r="D27">
            <v>113</v>
          </cell>
          <cell r="E27">
            <v>1204</v>
          </cell>
          <cell r="F27" t="str">
            <v>ЭЦН</v>
          </cell>
          <cell r="G27" t="str">
            <v>прост.</v>
          </cell>
          <cell r="H27" t="str">
            <v>50-2000</v>
          </cell>
          <cell r="I27">
            <v>2480</v>
          </cell>
          <cell r="J27">
            <v>37098</v>
          </cell>
          <cell r="K27" t="str">
            <v>ПРС-13</v>
          </cell>
          <cell r="L27">
            <v>37098</v>
          </cell>
          <cell r="M27">
            <v>37101</v>
          </cell>
          <cell r="N27">
            <v>1818</v>
          </cell>
          <cell r="O27">
            <v>52</v>
          </cell>
          <cell r="P27">
            <v>42</v>
          </cell>
          <cell r="Q27" t="str">
            <v>Привод</v>
          </cell>
          <cell r="R27" t="str">
            <v>60-2000</v>
          </cell>
        </row>
        <row r="28">
          <cell r="A28">
            <v>230</v>
          </cell>
          <cell r="B28" t="str">
            <v>Прб</v>
          </cell>
          <cell r="C28">
            <v>6</v>
          </cell>
          <cell r="D28">
            <v>110</v>
          </cell>
          <cell r="E28">
            <v>2214</v>
          </cell>
          <cell r="F28" t="str">
            <v>ЭЦН</v>
          </cell>
          <cell r="G28" t="str">
            <v>прост.</v>
          </cell>
          <cell r="H28" t="str">
            <v>60-2000</v>
          </cell>
          <cell r="I28">
            <v>2450</v>
          </cell>
          <cell r="J28">
            <v>37098</v>
          </cell>
          <cell r="K28" t="str">
            <v>ПРС-20</v>
          </cell>
          <cell r="L28">
            <v>37098</v>
          </cell>
          <cell r="M28">
            <v>37100</v>
          </cell>
          <cell r="N28" t="str">
            <v>негерметичность НКТ</v>
          </cell>
          <cell r="Q28" t="str">
            <v>Привод</v>
          </cell>
          <cell r="R28" t="str">
            <v>50-2000</v>
          </cell>
        </row>
        <row r="29">
          <cell r="A29">
            <v>231</v>
          </cell>
          <cell r="B29" t="str">
            <v>Прб</v>
          </cell>
          <cell r="C29">
            <v>6</v>
          </cell>
          <cell r="D29">
            <v>99</v>
          </cell>
          <cell r="E29">
            <v>1081</v>
          </cell>
          <cell r="F29" t="str">
            <v>ШГН</v>
          </cell>
          <cell r="G29" t="str">
            <v>прост.</v>
          </cell>
          <cell r="H29" t="str">
            <v>нн-44</v>
          </cell>
          <cell r="I29">
            <v>1415</v>
          </cell>
          <cell r="J29">
            <v>37098</v>
          </cell>
          <cell r="K29" t="str">
            <v>КРС-4</v>
          </cell>
          <cell r="L29">
            <v>37098</v>
          </cell>
          <cell r="M29">
            <v>37102</v>
          </cell>
          <cell r="N29">
            <v>1215</v>
          </cell>
          <cell r="O29">
            <v>7</v>
          </cell>
          <cell r="P29">
            <v>6</v>
          </cell>
          <cell r="Q29" t="str">
            <v>ЦНИПР</v>
          </cell>
          <cell r="R29" t="str">
            <v>нн-44</v>
          </cell>
        </row>
        <row r="30">
          <cell r="A30">
            <v>162</v>
          </cell>
          <cell r="B30" t="str">
            <v>Прз</v>
          </cell>
          <cell r="C30">
            <v>5</v>
          </cell>
          <cell r="D30">
            <v>52</v>
          </cell>
          <cell r="E30">
            <v>5879</v>
          </cell>
          <cell r="F30" t="str">
            <v>ШГН</v>
          </cell>
          <cell r="G30" t="str">
            <v>безд</v>
          </cell>
          <cell r="H30" t="str">
            <v>НН-44</v>
          </cell>
          <cell r="I30">
            <v>1522</v>
          </cell>
          <cell r="J30">
            <v>37099</v>
          </cell>
          <cell r="K30" t="str">
            <v>ПРС</v>
          </cell>
          <cell r="L30">
            <v>37099</v>
          </cell>
          <cell r="Q30" t="str">
            <v>ЦДНГ</v>
          </cell>
          <cell r="R30" t="str">
            <v>50-1300</v>
          </cell>
        </row>
        <row r="31">
          <cell r="A31">
            <v>163</v>
          </cell>
          <cell r="B31" t="str">
            <v>Прз</v>
          </cell>
          <cell r="C31">
            <v>5</v>
          </cell>
          <cell r="D31">
            <v>67</v>
          </cell>
          <cell r="E31">
            <v>3261</v>
          </cell>
          <cell r="F31" t="str">
            <v>ЭЦН</v>
          </cell>
          <cell r="G31" t="str">
            <v>прост</v>
          </cell>
          <cell r="H31" t="str">
            <v>DN-800</v>
          </cell>
          <cell r="I31">
            <v>2316</v>
          </cell>
          <cell r="J31">
            <v>37099</v>
          </cell>
          <cell r="K31" t="str">
            <v>ПРС</v>
          </cell>
          <cell r="L31">
            <v>37099</v>
          </cell>
          <cell r="M31">
            <v>37102</v>
          </cell>
          <cell r="N31">
            <v>1260</v>
          </cell>
          <cell r="O31">
            <v>105</v>
          </cell>
          <cell r="P31">
            <v>88</v>
          </cell>
          <cell r="Q31" t="str">
            <v>ЦДНГ</v>
          </cell>
          <cell r="R31" t="str">
            <v>DN-610</v>
          </cell>
        </row>
        <row r="32">
          <cell r="A32">
            <v>164</v>
          </cell>
          <cell r="B32" t="str">
            <v>Прз</v>
          </cell>
          <cell r="C32">
            <v>5</v>
          </cell>
          <cell r="D32">
            <v>25</v>
          </cell>
          <cell r="E32">
            <v>3253</v>
          </cell>
          <cell r="F32" t="str">
            <v>ШГН</v>
          </cell>
          <cell r="G32" t="str">
            <v>прост</v>
          </cell>
          <cell r="H32" t="str">
            <v>НН-57</v>
          </cell>
          <cell r="I32">
            <v>1512</v>
          </cell>
          <cell r="J32">
            <v>37100</v>
          </cell>
          <cell r="K32" t="str">
            <v>ПРС</v>
          </cell>
          <cell r="L32">
            <v>37100</v>
          </cell>
          <cell r="M32" t="str">
            <v>31.07.01</v>
          </cell>
          <cell r="N32">
            <v>1240</v>
          </cell>
          <cell r="O32">
            <v>18</v>
          </cell>
          <cell r="P32">
            <v>15</v>
          </cell>
          <cell r="Q32" t="str">
            <v>ЦДНГ</v>
          </cell>
          <cell r="R32" t="str">
            <v>НН-44</v>
          </cell>
        </row>
        <row r="33">
          <cell r="A33">
            <v>233</v>
          </cell>
          <cell r="B33" t="str">
            <v>Прб</v>
          </cell>
          <cell r="C33">
            <v>6</v>
          </cell>
          <cell r="D33">
            <v>140</v>
          </cell>
          <cell r="E33">
            <v>3761</v>
          </cell>
          <cell r="F33" t="str">
            <v>ЭЦН</v>
          </cell>
          <cell r="G33" t="str">
            <v>прост.</v>
          </cell>
          <cell r="H33" t="str">
            <v>60-2000</v>
          </cell>
          <cell r="I33">
            <v>2326</v>
          </cell>
          <cell r="J33">
            <v>37100</v>
          </cell>
          <cell r="K33" t="str">
            <v>ПРС-14</v>
          </cell>
          <cell r="L33">
            <v>37100</v>
          </cell>
          <cell r="M33">
            <v>37102</v>
          </cell>
          <cell r="N33">
            <v>1336</v>
          </cell>
          <cell r="O33">
            <v>49</v>
          </cell>
          <cell r="P33">
            <v>38</v>
          </cell>
          <cell r="Q33" t="str">
            <v>ЦДНГ</v>
          </cell>
          <cell r="R33" t="str">
            <v>60-2000</v>
          </cell>
        </row>
        <row r="34">
          <cell r="A34">
            <v>27</v>
          </cell>
          <cell r="B34" t="str">
            <v>Пр</v>
          </cell>
          <cell r="C34">
            <v>1</v>
          </cell>
          <cell r="D34">
            <v>105</v>
          </cell>
          <cell r="E34">
            <v>2433</v>
          </cell>
          <cell r="F34" t="str">
            <v>ЭЦН</v>
          </cell>
          <cell r="G34" t="str">
            <v>прост.</v>
          </cell>
          <cell r="H34" t="str">
            <v>80-1800</v>
          </cell>
          <cell r="I34">
            <v>2240</v>
          </cell>
          <cell r="J34">
            <v>37101</v>
          </cell>
          <cell r="K34" t="str">
            <v>КРС</v>
          </cell>
          <cell r="L34">
            <v>37101</v>
          </cell>
          <cell r="M34">
            <v>37101</v>
          </cell>
          <cell r="N34">
            <v>1480</v>
          </cell>
          <cell r="O34">
            <v>75</v>
          </cell>
          <cell r="P34">
            <v>32</v>
          </cell>
          <cell r="Q34" t="str">
            <v>ЦДНГ</v>
          </cell>
          <cell r="R34" t="str">
            <v>DN-800</v>
          </cell>
        </row>
        <row r="35">
          <cell r="A35">
            <v>165</v>
          </cell>
          <cell r="B35" t="str">
            <v>Прз</v>
          </cell>
          <cell r="C35">
            <v>5</v>
          </cell>
          <cell r="D35">
            <v>77</v>
          </cell>
          <cell r="E35">
            <v>5873</v>
          </cell>
          <cell r="F35" t="str">
            <v>ЭЦН</v>
          </cell>
          <cell r="G35" t="str">
            <v>прост</v>
          </cell>
          <cell r="H35" t="str">
            <v>30-1550</v>
          </cell>
          <cell r="I35">
            <v>2080</v>
          </cell>
          <cell r="J35">
            <v>37101</v>
          </cell>
          <cell r="K35" t="str">
            <v>ПРС</v>
          </cell>
          <cell r="L35">
            <v>37101</v>
          </cell>
          <cell r="M35">
            <v>37105</v>
          </cell>
          <cell r="N35">
            <v>1712</v>
          </cell>
          <cell r="O35">
            <v>25</v>
          </cell>
          <cell r="P35">
            <v>21</v>
          </cell>
          <cell r="Q35" t="str">
            <v>ЦДНГ</v>
          </cell>
          <cell r="R35" t="str">
            <v>30-1400</v>
          </cell>
        </row>
        <row r="36">
          <cell r="A36">
            <v>234</v>
          </cell>
          <cell r="B36" t="str">
            <v>Прб</v>
          </cell>
          <cell r="C36">
            <v>6</v>
          </cell>
          <cell r="D36">
            <v>111</v>
          </cell>
          <cell r="E36">
            <v>1241</v>
          </cell>
          <cell r="F36" t="str">
            <v>ЭЦН</v>
          </cell>
          <cell r="G36" t="str">
            <v>прост.</v>
          </cell>
          <cell r="H36" t="str">
            <v>50-1700</v>
          </cell>
          <cell r="I36">
            <v>2280</v>
          </cell>
          <cell r="J36">
            <v>37101</v>
          </cell>
          <cell r="K36" t="str">
            <v>ПРС-13</v>
          </cell>
          <cell r="L36">
            <v>37101</v>
          </cell>
          <cell r="M36">
            <v>37103</v>
          </cell>
          <cell r="N36">
            <v>1599</v>
          </cell>
          <cell r="O36">
            <v>40</v>
          </cell>
          <cell r="P36">
            <v>33</v>
          </cell>
          <cell r="Q36" t="str">
            <v>Привод</v>
          </cell>
          <cell r="R36" t="str">
            <v>60-1550</v>
          </cell>
        </row>
        <row r="37">
          <cell r="A37">
            <v>235</v>
          </cell>
          <cell r="B37" t="str">
            <v>Прб</v>
          </cell>
          <cell r="C37">
            <v>6</v>
          </cell>
          <cell r="D37">
            <v>101</v>
          </cell>
          <cell r="E37">
            <v>206</v>
          </cell>
          <cell r="F37" t="str">
            <v>ЭЦН</v>
          </cell>
          <cell r="G37" t="str">
            <v>прост.</v>
          </cell>
          <cell r="H37" t="str">
            <v>50-1700</v>
          </cell>
          <cell r="I37">
            <v>2225</v>
          </cell>
          <cell r="J37">
            <v>37101</v>
          </cell>
          <cell r="K37" t="str">
            <v>ПРС-6</v>
          </cell>
          <cell r="L37">
            <v>37101</v>
          </cell>
          <cell r="M37">
            <v>37104</v>
          </cell>
          <cell r="N37">
            <v>1486</v>
          </cell>
          <cell r="O37">
            <v>49</v>
          </cell>
          <cell r="P37">
            <v>27</v>
          </cell>
          <cell r="Q37" t="str">
            <v>Привод</v>
          </cell>
          <cell r="R37" t="str">
            <v>20-1400</v>
          </cell>
        </row>
        <row r="38">
          <cell r="A38">
            <v>236</v>
          </cell>
          <cell r="B38" t="str">
            <v>Прб</v>
          </cell>
          <cell r="C38">
            <v>6</v>
          </cell>
          <cell r="D38">
            <v>114</v>
          </cell>
          <cell r="E38">
            <v>3117</v>
          </cell>
          <cell r="F38" t="str">
            <v>ЭЦН</v>
          </cell>
          <cell r="G38" t="str">
            <v>прост.</v>
          </cell>
          <cell r="H38" t="str">
            <v>60-2000</v>
          </cell>
          <cell r="I38">
            <v>2420</v>
          </cell>
          <cell r="J38">
            <v>37101</v>
          </cell>
          <cell r="K38" t="str">
            <v>ПРС-20</v>
          </cell>
          <cell r="L38">
            <v>37101</v>
          </cell>
          <cell r="M38">
            <v>37104</v>
          </cell>
          <cell r="N38" t="str">
            <v>АПВ-4</v>
          </cell>
          <cell r="O38">
            <v>31</v>
          </cell>
          <cell r="P38">
            <v>23</v>
          </cell>
          <cell r="Q38" t="str">
            <v>ЦДНГ</v>
          </cell>
          <cell r="R38" t="str">
            <v>50-1700</v>
          </cell>
        </row>
        <row r="39">
          <cell r="A39">
            <v>166</v>
          </cell>
          <cell r="B39" t="str">
            <v>Прз</v>
          </cell>
          <cell r="C39">
            <v>5</v>
          </cell>
          <cell r="D39">
            <v>102</v>
          </cell>
          <cell r="E39">
            <v>983</v>
          </cell>
          <cell r="F39" t="str">
            <v>ШГН</v>
          </cell>
          <cell r="G39" t="str">
            <v>прост</v>
          </cell>
          <cell r="H39" t="str">
            <v>НН-57</v>
          </cell>
          <cell r="I39">
            <v>1040</v>
          </cell>
          <cell r="J39">
            <v>37102</v>
          </cell>
          <cell r="K39" t="str">
            <v>ПРС</v>
          </cell>
          <cell r="L39">
            <v>37102</v>
          </cell>
          <cell r="M39">
            <v>37107</v>
          </cell>
          <cell r="N39">
            <v>1100</v>
          </cell>
          <cell r="O39">
            <v>17</v>
          </cell>
          <cell r="P39">
            <v>6</v>
          </cell>
          <cell r="Q39" t="str">
            <v>ЦДНГ</v>
          </cell>
          <cell r="R39" t="str">
            <v>НН-57</v>
          </cell>
        </row>
        <row r="40">
          <cell r="A40">
            <v>167</v>
          </cell>
          <cell r="B40" t="str">
            <v>Прз</v>
          </cell>
          <cell r="C40">
            <v>5</v>
          </cell>
          <cell r="D40">
            <v>132</v>
          </cell>
          <cell r="E40">
            <v>6344</v>
          </cell>
          <cell r="F40" t="str">
            <v>ЭЦН</v>
          </cell>
          <cell r="G40" t="str">
            <v>прост</v>
          </cell>
          <cell r="H40" t="str">
            <v>60-1350</v>
          </cell>
          <cell r="I40">
            <v>1845</v>
          </cell>
          <cell r="J40">
            <v>37102</v>
          </cell>
          <cell r="K40" t="str">
            <v>КРС</v>
          </cell>
          <cell r="L40">
            <v>37102</v>
          </cell>
          <cell r="M40">
            <v>37105</v>
          </cell>
          <cell r="N40" t="str">
            <v>АПВ-4</v>
          </cell>
          <cell r="O40">
            <v>25</v>
          </cell>
          <cell r="P40">
            <v>16</v>
          </cell>
          <cell r="Q40" t="str">
            <v>ЦДНГ</v>
          </cell>
          <cell r="R40" t="str">
            <v>50-1550</v>
          </cell>
        </row>
        <row r="41">
          <cell r="A41">
            <v>168</v>
          </cell>
          <cell r="B41" t="str">
            <v>Прз</v>
          </cell>
          <cell r="C41">
            <v>5</v>
          </cell>
          <cell r="D41">
            <v>132</v>
          </cell>
          <cell r="E41">
            <v>6314</v>
          </cell>
          <cell r="F41" t="str">
            <v>ШГН</v>
          </cell>
          <cell r="G41" t="str">
            <v>прост</v>
          </cell>
          <cell r="H41" t="str">
            <v>НН-57</v>
          </cell>
          <cell r="I41">
            <v>1344</v>
          </cell>
          <cell r="J41">
            <v>37102</v>
          </cell>
          <cell r="K41" t="str">
            <v>ЦДНГ</v>
          </cell>
          <cell r="L41">
            <v>37102</v>
          </cell>
          <cell r="M41">
            <v>37102</v>
          </cell>
          <cell r="N41">
            <v>780</v>
          </cell>
          <cell r="O41">
            <v>14</v>
          </cell>
          <cell r="P41">
            <v>11</v>
          </cell>
          <cell r="Q41" t="str">
            <v>ЦДНГ</v>
          </cell>
          <cell r="R41" t="str">
            <v>НН-57</v>
          </cell>
        </row>
        <row r="42">
          <cell r="A42">
            <v>237</v>
          </cell>
          <cell r="B42" t="str">
            <v>Прб</v>
          </cell>
          <cell r="C42">
            <v>6</v>
          </cell>
          <cell r="D42">
            <v>100</v>
          </cell>
          <cell r="E42">
            <v>500</v>
          </cell>
          <cell r="F42" t="str">
            <v>ЭЦН</v>
          </cell>
          <cell r="G42" t="str">
            <v>прост.</v>
          </cell>
          <cell r="H42" t="str">
            <v>60-1500</v>
          </cell>
          <cell r="I42">
            <v>2220</v>
          </cell>
          <cell r="J42">
            <v>37102</v>
          </cell>
          <cell r="K42" t="str">
            <v>ПРС-11</v>
          </cell>
          <cell r="L42">
            <v>37102</v>
          </cell>
          <cell r="M42">
            <v>37107</v>
          </cell>
          <cell r="N42" t="str">
            <v>АПВ-5</v>
          </cell>
          <cell r="O42">
            <v>31</v>
          </cell>
          <cell r="P42">
            <v>24</v>
          </cell>
          <cell r="Q42" t="str">
            <v>ЦДНГ</v>
          </cell>
          <cell r="R42" t="str">
            <v>50-1700</v>
          </cell>
        </row>
        <row r="43">
          <cell r="A43">
            <v>28</v>
          </cell>
          <cell r="B43" t="str">
            <v>ВП</v>
          </cell>
          <cell r="C43">
            <v>1</v>
          </cell>
          <cell r="D43">
            <v>2</v>
          </cell>
          <cell r="E43">
            <v>214</v>
          </cell>
          <cell r="F43" t="str">
            <v>ЭЦН</v>
          </cell>
          <cell r="G43" t="str">
            <v>прост.</v>
          </cell>
          <cell r="H43" t="str">
            <v>125-1200</v>
          </cell>
          <cell r="I43">
            <v>2300</v>
          </cell>
          <cell r="J43">
            <v>37103</v>
          </cell>
          <cell r="K43" t="str">
            <v>ПРС</v>
          </cell>
          <cell r="L43">
            <v>37103</v>
          </cell>
          <cell r="M43">
            <v>37105</v>
          </cell>
          <cell r="N43">
            <v>840</v>
          </cell>
          <cell r="O43">
            <v>170</v>
          </cell>
          <cell r="P43">
            <v>36</v>
          </cell>
          <cell r="Q43" t="str">
            <v>ЦДНГ</v>
          </cell>
          <cell r="R43" t="str">
            <v>50-1300</v>
          </cell>
        </row>
        <row r="44">
          <cell r="A44">
            <v>238</v>
          </cell>
          <cell r="B44" t="str">
            <v>Прб</v>
          </cell>
          <cell r="C44">
            <v>6</v>
          </cell>
          <cell r="D44">
            <v>140</v>
          </cell>
          <cell r="E44">
            <v>3762</v>
          </cell>
          <cell r="F44" t="str">
            <v>ЭЦН</v>
          </cell>
          <cell r="G44" t="str">
            <v>прост.</v>
          </cell>
          <cell r="H44" t="str">
            <v>50-1550</v>
          </cell>
          <cell r="I44">
            <v>2220</v>
          </cell>
          <cell r="J44">
            <v>37103</v>
          </cell>
          <cell r="K44" t="str">
            <v>ПРС-14</v>
          </cell>
          <cell r="L44">
            <v>37103</v>
          </cell>
          <cell r="M44">
            <v>37105</v>
          </cell>
          <cell r="N44" t="str">
            <v>АПВ-4</v>
          </cell>
          <cell r="O44">
            <v>23</v>
          </cell>
          <cell r="P44">
            <v>19</v>
          </cell>
          <cell r="Q44" t="str">
            <v>Привод</v>
          </cell>
          <cell r="R44" t="str">
            <v>60-1500</v>
          </cell>
        </row>
        <row r="45">
          <cell r="A45">
            <v>169</v>
          </cell>
          <cell r="B45" t="str">
            <v>Прз</v>
          </cell>
          <cell r="C45">
            <v>5</v>
          </cell>
          <cell r="D45">
            <v>100</v>
          </cell>
          <cell r="E45">
            <v>1027</v>
          </cell>
          <cell r="F45" t="str">
            <v>ШГН</v>
          </cell>
          <cell r="G45" t="str">
            <v>прост</v>
          </cell>
          <cell r="H45" t="str">
            <v>НН-44</v>
          </cell>
          <cell r="I45">
            <v>1264</v>
          </cell>
          <cell r="J45" t="str">
            <v>31.07.01</v>
          </cell>
          <cell r="K45" t="str">
            <v>ПРС</v>
          </cell>
          <cell r="L45" t="str">
            <v>31.07.01</v>
          </cell>
          <cell r="M45">
            <v>37108</v>
          </cell>
          <cell r="N45">
            <v>729</v>
          </cell>
          <cell r="O45">
            <v>15</v>
          </cell>
          <cell r="P45">
            <v>12</v>
          </cell>
          <cell r="Q45" t="str">
            <v>ЦДНГ</v>
          </cell>
          <cell r="R45" t="str">
            <v>НН-44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нциал"/>
      <sheetName val="ГИС сводн"/>
      <sheetName val="Np 01.03"/>
      <sheetName val="СЛАБ"/>
      <sheetName val="пласты"/>
      <sheetName val="Опт "/>
      <sheetName val="ИДН"/>
      <sheetName val="Ввод"/>
      <sheetName val="ГРП"/>
      <sheetName val="БД"/>
      <sheetName val="ППД"/>
      <sheetName val="ГИС_сводн"/>
      <sheetName val="Np_01_03"/>
      <sheetName val="Опт_"/>
      <sheetName val="СНГ"/>
      <sheetName val="JOE(для нов скв)"/>
      <sheetName val="9 мес на 12 т"/>
    </sheetNames>
    <sheetDataSet>
      <sheetData sheetId="0" refreshError="1">
        <row r="12">
          <cell r="B12">
            <v>437.5</v>
          </cell>
        </row>
        <row r="13">
          <cell r="B13">
            <v>375</v>
          </cell>
        </row>
        <row r="14">
          <cell r="B14">
            <v>437.5</v>
          </cell>
        </row>
        <row r="15">
          <cell r="B15">
            <v>0.108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ТКРС"/>
      <sheetName val="ИДН"/>
      <sheetName val="Опт "/>
      <sheetName val="БД"/>
      <sheetName val="ППД"/>
      <sheetName val="Опт.ячеек"/>
      <sheetName val="ГРП"/>
      <sheetName val="Итог"/>
      <sheetName val="сводная таблица"/>
      <sheetName val="График "/>
      <sheetName val="объяснение"/>
      <sheetName val="фонд"/>
      <sheetName val="лист2"/>
    </sheetNames>
    <sheetDataSet>
      <sheetData sheetId="0" refreshError="1"/>
      <sheetData sheetId="1" refreshError="1"/>
      <sheetData sheetId="2" refreshError="1">
        <row r="30">
          <cell r="B30">
            <v>0</v>
          </cell>
          <cell r="F30">
            <v>0</v>
          </cell>
          <cell r="G30">
            <v>0</v>
          </cell>
          <cell r="H30">
            <v>0</v>
          </cell>
          <cell r="T30">
            <v>0</v>
          </cell>
          <cell r="U30">
            <v>0</v>
          </cell>
          <cell r="AJ30">
            <v>0</v>
          </cell>
        </row>
      </sheetData>
      <sheetData sheetId="3" refreshError="1">
        <row r="15">
          <cell r="B15">
            <v>3</v>
          </cell>
          <cell r="F15">
            <v>22.9</v>
          </cell>
          <cell r="J15">
            <v>12.1</v>
          </cell>
        </row>
        <row r="16">
          <cell r="B16">
            <v>3</v>
          </cell>
          <cell r="F16">
            <v>22.9</v>
          </cell>
          <cell r="H16">
            <v>3823.8</v>
          </cell>
          <cell r="J16">
            <v>12.1</v>
          </cell>
        </row>
      </sheetData>
      <sheetData sheetId="4" refreshError="1">
        <row r="28">
          <cell r="B28">
            <v>5</v>
          </cell>
        </row>
      </sheetData>
      <sheetData sheetId="5" refreshError="1">
        <row r="31">
          <cell r="B31">
            <v>0</v>
          </cell>
          <cell r="M31">
            <v>0</v>
          </cell>
          <cell r="S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."/>
      <sheetName val="Остановл.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>
            <v>2</v>
          </cell>
        </row>
        <row r="8">
          <cell r="H8">
            <v>2002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легковой</v>
          </cell>
        </row>
        <row r="2">
          <cell r="D2" t="str">
            <v>грузоперевозки</v>
          </cell>
        </row>
        <row r="3">
          <cell r="D3" t="str">
            <v>вахтовый</v>
          </cell>
        </row>
        <row r="4">
          <cell r="D4" t="str">
            <v>технологический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"/>
      <sheetName val="Данные по скважинам"/>
      <sheetName val="Инклинометрия"/>
      <sheetName val="Справочник по пластам"/>
      <sheetName val="Справочник ЭЦН"/>
      <sheetName val="Подбор УЭЦН"/>
      <sheetName val="Сводный расчет УЭЦН"/>
      <sheetName val="Подробный расчет УЭЦН"/>
      <sheetName val="Профиль ствола"/>
      <sheetName val="Протокол"/>
      <sheetName val="INI_CODE"/>
      <sheetName val="VAR"/>
      <sheetName val="BDCOM_CODE"/>
      <sheetName val="INCLIN_DLL_CODE"/>
      <sheetName val="Export_to_rp"/>
      <sheetName val="PROT_CODE"/>
      <sheetName val="ESP_DLL_CODE"/>
      <sheetName val="NEWCKB_CODE"/>
      <sheetName val="BETA_DLG"/>
      <sheetName val="NEW_CKB_DLG"/>
      <sheetName val="LST_CODE"/>
      <sheetName val="RUN_CODE"/>
      <sheetName val="MEST_DLG"/>
      <sheetName val="ESP_DLG"/>
      <sheetName val="NEWINK_DLG"/>
      <sheetName val="Данные_по_скважинам"/>
      <sheetName val="Справочник_по_пластам"/>
      <sheetName val="Справочник_ЭЦН"/>
      <sheetName val="Подбор_УЭЦН"/>
      <sheetName val="Сводный_расчет_УЭЦН"/>
      <sheetName val="Подробный_расчет_УЭЦН"/>
      <sheetName val="Профиль_ствола"/>
      <sheetName val="2002"/>
      <sheetName val="2003"/>
      <sheetName val="2004"/>
      <sheetName val="2005"/>
      <sheetName val="остановки"/>
      <sheetName val="запуски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NN</v>
          </cell>
          <cell r="B3" t="str">
            <v>NAME</v>
          </cell>
          <cell r="C3" t="str">
            <v>RHPL</v>
          </cell>
          <cell r="D3" t="str">
            <v>RBPL</v>
          </cell>
          <cell r="E3" t="str">
            <v>PH</v>
          </cell>
          <cell r="F3" t="str">
            <v>GF</v>
          </cell>
          <cell r="G3" t="str">
            <v>MPL</v>
          </cell>
          <cell r="H3" t="str">
            <v>T</v>
          </cell>
          <cell r="I3" t="str">
            <v>YA</v>
          </cell>
        </row>
        <row r="4">
          <cell r="A4">
            <v>23</v>
          </cell>
          <cell r="B4" t="str">
            <v>Мамонтовское¦А5-6</v>
          </cell>
          <cell r="C4">
            <v>0.88</v>
          </cell>
          <cell r="D4">
            <v>1.01</v>
          </cell>
          <cell r="E4">
            <v>79</v>
          </cell>
          <cell r="F4">
            <v>33</v>
          </cell>
          <cell r="G4">
            <v>5.48</v>
          </cell>
          <cell r="H4">
            <v>64</v>
          </cell>
          <cell r="I4">
            <v>0</v>
          </cell>
        </row>
        <row r="5">
          <cell r="A5">
            <v>24</v>
          </cell>
          <cell r="B5" t="str">
            <v>Тепловское¦Б-6</v>
          </cell>
          <cell r="C5">
            <v>0.81699999999999995</v>
          </cell>
          <cell r="D5">
            <v>1.01</v>
          </cell>
          <cell r="E5">
            <v>76</v>
          </cell>
          <cell r="F5">
            <v>34</v>
          </cell>
          <cell r="G5">
            <v>3.13</v>
          </cell>
          <cell r="H5">
            <v>73</v>
          </cell>
          <cell r="I5">
            <v>0</v>
          </cell>
        </row>
        <row r="6">
          <cell r="A6">
            <v>25</v>
          </cell>
          <cell r="B6" t="str">
            <v>Мамонтовское¦Б11</v>
          </cell>
          <cell r="C6">
            <v>0.88500000000000001</v>
          </cell>
          <cell r="D6">
            <v>1.01</v>
          </cell>
          <cell r="E6">
            <v>92</v>
          </cell>
          <cell r="F6">
            <v>45</v>
          </cell>
          <cell r="G6">
            <v>2.46</v>
          </cell>
          <cell r="H6">
            <v>78</v>
          </cell>
          <cell r="I6">
            <v>0</v>
          </cell>
        </row>
        <row r="7">
          <cell r="A7">
            <v>26</v>
          </cell>
          <cell r="B7" t="str">
            <v>Мамонтовское|A4</v>
          </cell>
          <cell r="C7">
            <v>0.878</v>
          </cell>
          <cell r="D7">
            <v>1.01</v>
          </cell>
          <cell r="E7">
            <v>82</v>
          </cell>
          <cell r="F7">
            <v>40</v>
          </cell>
          <cell r="G7">
            <v>4.1399999999999997</v>
          </cell>
          <cell r="H7">
            <v>63</v>
          </cell>
          <cell r="I7">
            <v>0</v>
          </cell>
        </row>
        <row r="8">
          <cell r="A8">
            <v>27</v>
          </cell>
          <cell r="B8" t="str">
            <v>Мамонтовское|Б8</v>
          </cell>
          <cell r="C8">
            <v>0.88700000000000001</v>
          </cell>
          <cell r="D8">
            <v>1.01</v>
          </cell>
          <cell r="E8">
            <v>85</v>
          </cell>
          <cell r="F8">
            <v>30</v>
          </cell>
          <cell r="G8">
            <v>5</v>
          </cell>
          <cell r="H8">
            <v>75</v>
          </cell>
          <cell r="I8">
            <v>0</v>
          </cell>
        </row>
      </sheetData>
      <sheetData sheetId="4" refreshError="1">
        <row r="3">
          <cell r="A3" t="str">
            <v>NS</v>
          </cell>
          <cell r="B3" t="str">
            <v>NAME</v>
          </cell>
          <cell r="C3" t="str">
            <v>QN</v>
          </cell>
          <cell r="D3" t="str">
            <v>HN</v>
          </cell>
          <cell r="E3" t="str">
            <v>Q1_</v>
          </cell>
          <cell r="F3" t="str">
            <v>H1_</v>
          </cell>
          <cell r="G3" t="str">
            <v>Q2_</v>
          </cell>
          <cell r="H3" t="str">
            <v>H2_</v>
          </cell>
          <cell r="I3" t="str">
            <v>Q3_</v>
          </cell>
          <cell r="J3" t="str">
            <v>H3_</v>
          </cell>
        </row>
        <row r="4">
          <cell r="A4">
            <v>0</v>
          </cell>
          <cell r="B4" t="str">
            <v>н/о</v>
          </cell>
        </row>
        <row r="5">
          <cell r="A5">
            <v>1</v>
          </cell>
          <cell r="B5" t="str">
            <v>ЭЦНМ5-10-1100</v>
          </cell>
          <cell r="C5">
            <v>10</v>
          </cell>
          <cell r="D5">
            <v>1100</v>
          </cell>
          <cell r="E5">
            <v>8</v>
          </cell>
          <cell r="F5">
            <v>1143</v>
          </cell>
          <cell r="G5">
            <v>10</v>
          </cell>
          <cell r="H5">
            <v>1118</v>
          </cell>
          <cell r="I5">
            <v>27</v>
          </cell>
          <cell r="J5">
            <v>688</v>
          </cell>
        </row>
        <row r="6">
          <cell r="A6">
            <v>2</v>
          </cell>
          <cell r="B6" t="str">
            <v>ЭЦНМ5-10-1300</v>
          </cell>
          <cell r="C6">
            <v>10</v>
          </cell>
          <cell r="D6">
            <v>1300</v>
          </cell>
          <cell r="E6">
            <v>8</v>
          </cell>
          <cell r="F6">
            <v>1346</v>
          </cell>
          <cell r="G6">
            <v>10</v>
          </cell>
          <cell r="H6">
            <v>1316</v>
          </cell>
          <cell r="I6">
            <v>27</v>
          </cell>
          <cell r="J6">
            <v>807</v>
          </cell>
        </row>
        <row r="7">
          <cell r="A7">
            <v>3</v>
          </cell>
          <cell r="B7" t="str">
            <v>ЭЦНМ5-10-1500</v>
          </cell>
          <cell r="C7">
            <v>10</v>
          </cell>
          <cell r="D7">
            <v>1500</v>
          </cell>
          <cell r="E7">
            <v>8</v>
          </cell>
          <cell r="F7">
            <v>1548</v>
          </cell>
          <cell r="G7">
            <v>10</v>
          </cell>
          <cell r="H7">
            <v>1514</v>
          </cell>
          <cell r="I7">
            <v>27</v>
          </cell>
          <cell r="J7">
            <v>929</v>
          </cell>
        </row>
        <row r="8">
          <cell r="A8">
            <v>4</v>
          </cell>
          <cell r="B8" t="str">
            <v>ЭЦНМ5-10-1700</v>
          </cell>
          <cell r="C8">
            <v>10</v>
          </cell>
          <cell r="D8">
            <v>1700</v>
          </cell>
          <cell r="E8">
            <v>8</v>
          </cell>
          <cell r="F8">
            <v>1755</v>
          </cell>
          <cell r="G8">
            <v>10</v>
          </cell>
          <cell r="H8">
            <v>1716</v>
          </cell>
          <cell r="I8">
            <v>27</v>
          </cell>
          <cell r="J8">
            <v>1053</v>
          </cell>
        </row>
        <row r="9">
          <cell r="A9">
            <v>5</v>
          </cell>
          <cell r="B9" t="str">
            <v>ЭЦНМ5-10-1900</v>
          </cell>
          <cell r="C9">
            <v>10</v>
          </cell>
          <cell r="D9">
            <v>1900</v>
          </cell>
          <cell r="E9">
            <v>8</v>
          </cell>
          <cell r="F9">
            <v>1962</v>
          </cell>
          <cell r="G9">
            <v>10</v>
          </cell>
          <cell r="H9">
            <v>1918</v>
          </cell>
          <cell r="I9">
            <v>27</v>
          </cell>
          <cell r="J9">
            <v>1177</v>
          </cell>
        </row>
        <row r="10">
          <cell r="A10">
            <v>6</v>
          </cell>
          <cell r="B10" t="str">
            <v>ЭЦН5А-40-1750</v>
          </cell>
          <cell r="C10">
            <v>40</v>
          </cell>
          <cell r="D10">
            <v>1750</v>
          </cell>
          <cell r="E10">
            <v>25</v>
          </cell>
          <cell r="F10">
            <v>1770</v>
          </cell>
          <cell r="G10">
            <v>40</v>
          </cell>
          <cell r="H10">
            <v>1750</v>
          </cell>
          <cell r="I10">
            <v>70</v>
          </cell>
          <cell r="J10">
            <v>1300</v>
          </cell>
        </row>
        <row r="11">
          <cell r="A11">
            <v>7</v>
          </cell>
          <cell r="B11" t="str">
            <v>ЭЦНМ5-20-1200</v>
          </cell>
          <cell r="C11">
            <v>20</v>
          </cell>
          <cell r="D11">
            <v>1200</v>
          </cell>
          <cell r="E11">
            <v>12</v>
          </cell>
          <cell r="F11">
            <v>1210</v>
          </cell>
          <cell r="G11">
            <v>20</v>
          </cell>
          <cell r="H11">
            <v>1098</v>
          </cell>
          <cell r="I11">
            <v>36</v>
          </cell>
          <cell r="J11">
            <v>732</v>
          </cell>
        </row>
        <row r="12">
          <cell r="A12">
            <v>8</v>
          </cell>
          <cell r="B12" t="str">
            <v>ЭЦНМ5-20-1460</v>
          </cell>
          <cell r="C12">
            <v>20</v>
          </cell>
          <cell r="D12">
            <v>1460</v>
          </cell>
          <cell r="E12">
            <v>12</v>
          </cell>
          <cell r="F12">
            <v>1460</v>
          </cell>
          <cell r="G12">
            <v>20</v>
          </cell>
          <cell r="H12">
            <v>1326</v>
          </cell>
          <cell r="I12">
            <v>36</v>
          </cell>
          <cell r="J12">
            <v>884</v>
          </cell>
        </row>
        <row r="13">
          <cell r="A13">
            <v>9</v>
          </cell>
          <cell r="B13" t="str">
            <v>ЭЦНМ5-20-1880</v>
          </cell>
          <cell r="C13">
            <v>20</v>
          </cell>
          <cell r="D13">
            <v>1880</v>
          </cell>
          <cell r="E13">
            <v>12</v>
          </cell>
          <cell r="F13">
            <v>1880</v>
          </cell>
          <cell r="G13">
            <v>20</v>
          </cell>
          <cell r="H13">
            <v>1710</v>
          </cell>
          <cell r="I13">
            <v>36</v>
          </cell>
          <cell r="J13">
            <v>1140</v>
          </cell>
        </row>
        <row r="14">
          <cell r="A14">
            <v>10</v>
          </cell>
          <cell r="B14" t="str">
            <v>ЭЦНМ5-20-2000</v>
          </cell>
          <cell r="C14">
            <v>20</v>
          </cell>
          <cell r="D14">
            <v>2000</v>
          </cell>
          <cell r="E14">
            <v>12</v>
          </cell>
          <cell r="F14">
            <v>2020</v>
          </cell>
          <cell r="G14">
            <v>20</v>
          </cell>
          <cell r="H14">
            <v>1836</v>
          </cell>
          <cell r="I14">
            <v>36</v>
          </cell>
          <cell r="J14">
            <v>1220</v>
          </cell>
        </row>
        <row r="15">
          <cell r="A15">
            <v>11</v>
          </cell>
          <cell r="B15" t="str">
            <v>ЭЦНМ5-50-990</v>
          </cell>
          <cell r="C15">
            <v>50</v>
          </cell>
          <cell r="D15">
            <v>990</v>
          </cell>
          <cell r="E15">
            <v>25</v>
          </cell>
          <cell r="F15">
            <v>1018</v>
          </cell>
          <cell r="G15">
            <v>50</v>
          </cell>
          <cell r="H15">
            <v>998</v>
          </cell>
          <cell r="I15">
            <v>72</v>
          </cell>
          <cell r="J15">
            <v>788</v>
          </cell>
        </row>
        <row r="16">
          <cell r="A16">
            <v>12</v>
          </cell>
          <cell r="B16" t="str">
            <v>ЭЦНМ5-50-1155</v>
          </cell>
          <cell r="C16">
            <v>50</v>
          </cell>
          <cell r="D16">
            <v>1155</v>
          </cell>
          <cell r="E16">
            <v>25</v>
          </cell>
          <cell r="F16">
            <v>1188</v>
          </cell>
          <cell r="G16">
            <v>50</v>
          </cell>
          <cell r="H16">
            <v>1165</v>
          </cell>
          <cell r="I16">
            <v>72</v>
          </cell>
          <cell r="J16">
            <v>918</v>
          </cell>
        </row>
        <row r="17">
          <cell r="A17">
            <v>13</v>
          </cell>
          <cell r="B17" t="str">
            <v>ЭЦНМ5-50-1360</v>
          </cell>
          <cell r="C17">
            <v>50</v>
          </cell>
          <cell r="D17">
            <v>1360</v>
          </cell>
          <cell r="E17">
            <v>25</v>
          </cell>
          <cell r="F17">
            <v>1400</v>
          </cell>
          <cell r="G17">
            <v>50</v>
          </cell>
          <cell r="H17">
            <v>1373</v>
          </cell>
          <cell r="I17">
            <v>72</v>
          </cell>
          <cell r="J17">
            <v>1082</v>
          </cell>
        </row>
        <row r="18">
          <cell r="A18">
            <v>14</v>
          </cell>
          <cell r="B18" t="str">
            <v>ЭЦНМ5-50-1565</v>
          </cell>
          <cell r="C18">
            <v>50</v>
          </cell>
          <cell r="D18">
            <v>1565</v>
          </cell>
          <cell r="E18">
            <v>25</v>
          </cell>
          <cell r="F18">
            <v>1611</v>
          </cell>
          <cell r="G18">
            <v>50</v>
          </cell>
          <cell r="H18">
            <v>1580</v>
          </cell>
          <cell r="I18">
            <v>72</v>
          </cell>
          <cell r="J18">
            <v>1246</v>
          </cell>
        </row>
        <row r="19">
          <cell r="A19">
            <v>15</v>
          </cell>
          <cell r="B19" t="str">
            <v>ЭЦНМ5-50-1775</v>
          </cell>
          <cell r="C19">
            <v>50</v>
          </cell>
          <cell r="D19">
            <v>1775</v>
          </cell>
          <cell r="E19">
            <v>25</v>
          </cell>
          <cell r="F19">
            <v>1823</v>
          </cell>
          <cell r="G19">
            <v>50</v>
          </cell>
          <cell r="H19">
            <v>1788</v>
          </cell>
          <cell r="I19">
            <v>72</v>
          </cell>
          <cell r="J19">
            <v>1410</v>
          </cell>
        </row>
        <row r="20">
          <cell r="A20">
            <v>16</v>
          </cell>
          <cell r="B20" t="str">
            <v>ЭЦНМ5-50-1980</v>
          </cell>
          <cell r="C20">
            <v>50</v>
          </cell>
          <cell r="D20">
            <v>1980</v>
          </cell>
          <cell r="E20">
            <v>25</v>
          </cell>
          <cell r="F20">
            <v>2035</v>
          </cell>
          <cell r="G20">
            <v>50</v>
          </cell>
          <cell r="H20">
            <v>1997</v>
          </cell>
          <cell r="I20">
            <v>72</v>
          </cell>
          <cell r="J20">
            <v>1574</v>
          </cell>
        </row>
        <row r="21">
          <cell r="A21">
            <v>17</v>
          </cell>
          <cell r="B21" t="str">
            <v>ЭЦНМ5-80-900</v>
          </cell>
          <cell r="C21">
            <v>80</v>
          </cell>
          <cell r="D21">
            <v>900</v>
          </cell>
          <cell r="E21">
            <v>60</v>
          </cell>
          <cell r="F21">
            <v>980</v>
          </cell>
          <cell r="G21">
            <v>80</v>
          </cell>
          <cell r="H21">
            <v>921</v>
          </cell>
          <cell r="I21">
            <v>116</v>
          </cell>
          <cell r="J21">
            <v>588</v>
          </cell>
        </row>
        <row r="22">
          <cell r="A22">
            <v>18</v>
          </cell>
          <cell r="B22" t="str">
            <v>ЭЦНМ5-80-1050</v>
          </cell>
          <cell r="C22">
            <v>80</v>
          </cell>
          <cell r="D22">
            <v>1050</v>
          </cell>
          <cell r="E22">
            <v>60</v>
          </cell>
          <cell r="F22">
            <v>1140</v>
          </cell>
          <cell r="G22">
            <v>80</v>
          </cell>
          <cell r="H22">
            <v>1072</v>
          </cell>
          <cell r="I22">
            <v>116</v>
          </cell>
          <cell r="J22">
            <v>684</v>
          </cell>
        </row>
        <row r="23">
          <cell r="A23">
            <v>19</v>
          </cell>
          <cell r="B23" t="str">
            <v>ЭЦНМ5-80-1235</v>
          </cell>
          <cell r="C23">
            <v>80</v>
          </cell>
          <cell r="D23">
            <v>1235</v>
          </cell>
          <cell r="E23">
            <v>60</v>
          </cell>
          <cell r="F23">
            <v>1345</v>
          </cell>
          <cell r="G23">
            <v>80</v>
          </cell>
          <cell r="H23">
            <v>1264</v>
          </cell>
          <cell r="I23">
            <v>116</v>
          </cell>
          <cell r="J23">
            <v>807</v>
          </cell>
        </row>
        <row r="24">
          <cell r="A24">
            <v>20</v>
          </cell>
          <cell r="B24" t="str">
            <v>ЭЦНМ5-80-1425</v>
          </cell>
          <cell r="C24">
            <v>80</v>
          </cell>
          <cell r="D24">
            <v>1425</v>
          </cell>
          <cell r="E24">
            <v>60</v>
          </cell>
          <cell r="F24">
            <v>1550</v>
          </cell>
          <cell r="G24">
            <v>80</v>
          </cell>
          <cell r="H24">
            <v>1457</v>
          </cell>
          <cell r="I24">
            <v>116</v>
          </cell>
          <cell r="J24">
            <v>930</v>
          </cell>
        </row>
        <row r="25">
          <cell r="A25">
            <v>21</v>
          </cell>
          <cell r="B25" t="str">
            <v>ЭЦНМ5-80-1615</v>
          </cell>
          <cell r="C25">
            <v>80</v>
          </cell>
          <cell r="D25">
            <v>1615</v>
          </cell>
          <cell r="E25">
            <v>60</v>
          </cell>
          <cell r="F25">
            <v>1755</v>
          </cell>
          <cell r="G25">
            <v>80</v>
          </cell>
          <cell r="H25">
            <v>1649</v>
          </cell>
          <cell r="I25">
            <v>116</v>
          </cell>
          <cell r="J25">
            <v>1053</v>
          </cell>
        </row>
        <row r="26">
          <cell r="A26">
            <v>22</v>
          </cell>
          <cell r="B26" t="str">
            <v>ЭЦНМ5-80-1800</v>
          </cell>
          <cell r="C26">
            <v>80</v>
          </cell>
          <cell r="D26">
            <v>1800</v>
          </cell>
          <cell r="E26">
            <v>60</v>
          </cell>
          <cell r="F26">
            <v>1960</v>
          </cell>
          <cell r="G26">
            <v>80</v>
          </cell>
          <cell r="H26">
            <v>1842</v>
          </cell>
          <cell r="I26">
            <v>116</v>
          </cell>
          <cell r="J26">
            <v>1176</v>
          </cell>
        </row>
        <row r="27">
          <cell r="A27">
            <v>23</v>
          </cell>
          <cell r="B27" t="str">
            <v>ЭЦНМ5-80-1950</v>
          </cell>
          <cell r="C27">
            <v>80</v>
          </cell>
          <cell r="D27">
            <v>1950</v>
          </cell>
          <cell r="E27">
            <v>60</v>
          </cell>
          <cell r="F27">
            <v>2120</v>
          </cell>
          <cell r="G27">
            <v>80</v>
          </cell>
          <cell r="H27">
            <v>1993</v>
          </cell>
          <cell r="I27">
            <v>116</v>
          </cell>
          <cell r="J27">
            <v>1272</v>
          </cell>
        </row>
        <row r="28">
          <cell r="A28">
            <v>24</v>
          </cell>
          <cell r="B28" t="str">
            <v>ЭЦНМ5-125-745</v>
          </cell>
          <cell r="C28">
            <v>125</v>
          </cell>
          <cell r="D28">
            <v>745</v>
          </cell>
          <cell r="E28">
            <v>103</v>
          </cell>
          <cell r="F28">
            <v>808</v>
          </cell>
          <cell r="G28">
            <v>125</v>
          </cell>
          <cell r="H28">
            <v>726</v>
          </cell>
          <cell r="I28">
            <v>160</v>
          </cell>
          <cell r="J28">
            <v>462</v>
          </cell>
        </row>
        <row r="29">
          <cell r="A29">
            <v>25</v>
          </cell>
          <cell r="B29" t="str">
            <v>ЭЦНМ5-125-865</v>
          </cell>
          <cell r="C29">
            <v>125</v>
          </cell>
          <cell r="D29">
            <v>865</v>
          </cell>
          <cell r="E29">
            <v>103</v>
          </cell>
          <cell r="F29">
            <v>941</v>
          </cell>
          <cell r="G29">
            <v>125</v>
          </cell>
          <cell r="H29">
            <v>845</v>
          </cell>
          <cell r="I29">
            <v>160</v>
          </cell>
          <cell r="J29">
            <v>534</v>
          </cell>
        </row>
        <row r="30">
          <cell r="A30">
            <v>26</v>
          </cell>
          <cell r="B30" t="str">
            <v>ЭЦНМ5-125-1020</v>
          </cell>
          <cell r="C30">
            <v>125</v>
          </cell>
          <cell r="D30">
            <v>1020</v>
          </cell>
          <cell r="E30">
            <v>103</v>
          </cell>
          <cell r="F30">
            <v>1112</v>
          </cell>
          <cell r="G30">
            <v>125</v>
          </cell>
          <cell r="H30">
            <v>999</v>
          </cell>
          <cell r="I30">
            <v>160</v>
          </cell>
          <cell r="J30">
            <v>634</v>
          </cell>
        </row>
        <row r="31">
          <cell r="A31">
            <v>27</v>
          </cell>
          <cell r="B31" t="str">
            <v>ЭЦНМ5-125-1180</v>
          </cell>
          <cell r="C31">
            <v>125</v>
          </cell>
          <cell r="D31">
            <v>1180</v>
          </cell>
          <cell r="E31">
            <v>103</v>
          </cell>
          <cell r="F31">
            <v>1284</v>
          </cell>
          <cell r="G31">
            <v>125</v>
          </cell>
          <cell r="H31">
            <v>1153</v>
          </cell>
          <cell r="I31">
            <v>160</v>
          </cell>
          <cell r="J31">
            <v>734</v>
          </cell>
        </row>
        <row r="32">
          <cell r="A32">
            <v>28</v>
          </cell>
          <cell r="B32" t="str">
            <v>ЭЦНМ5-125-1335</v>
          </cell>
          <cell r="C32">
            <v>125</v>
          </cell>
          <cell r="D32">
            <v>1335</v>
          </cell>
          <cell r="E32">
            <v>103</v>
          </cell>
          <cell r="F32">
            <v>1450</v>
          </cell>
          <cell r="G32">
            <v>125</v>
          </cell>
          <cell r="H32">
            <v>1302</v>
          </cell>
          <cell r="I32">
            <v>160</v>
          </cell>
          <cell r="J32">
            <v>829</v>
          </cell>
        </row>
        <row r="33">
          <cell r="A33">
            <v>29</v>
          </cell>
          <cell r="B33" t="str">
            <v>ЭЦНМ5-125-1485</v>
          </cell>
          <cell r="C33">
            <v>125</v>
          </cell>
          <cell r="D33">
            <v>1485</v>
          </cell>
          <cell r="E33">
            <v>103</v>
          </cell>
          <cell r="F33">
            <v>1617</v>
          </cell>
          <cell r="G33">
            <v>125</v>
          </cell>
          <cell r="H33">
            <v>1452</v>
          </cell>
          <cell r="I33">
            <v>160</v>
          </cell>
          <cell r="J33">
            <v>924</v>
          </cell>
        </row>
        <row r="34">
          <cell r="A34">
            <v>30</v>
          </cell>
          <cell r="B34" t="str">
            <v>ЭЦНМ5-125-1615</v>
          </cell>
          <cell r="C34">
            <v>125</v>
          </cell>
          <cell r="D34">
            <v>1615</v>
          </cell>
          <cell r="E34">
            <v>103</v>
          </cell>
          <cell r="F34">
            <v>1754</v>
          </cell>
          <cell r="G34">
            <v>125</v>
          </cell>
          <cell r="H34">
            <v>1575</v>
          </cell>
          <cell r="I34">
            <v>160</v>
          </cell>
          <cell r="J34">
            <v>1002</v>
          </cell>
        </row>
        <row r="35">
          <cell r="A35">
            <v>31</v>
          </cell>
          <cell r="B35" t="str">
            <v>ЭЦНМ5-125-1770</v>
          </cell>
          <cell r="C35">
            <v>125</v>
          </cell>
          <cell r="D35">
            <v>1770</v>
          </cell>
          <cell r="E35">
            <v>103</v>
          </cell>
          <cell r="F35">
            <v>1926</v>
          </cell>
          <cell r="G35">
            <v>125</v>
          </cell>
          <cell r="H35">
            <v>1729</v>
          </cell>
          <cell r="I35">
            <v>160</v>
          </cell>
          <cell r="J35">
            <v>1100</v>
          </cell>
        </row>
        <row r="36">
          <cell r="A36">
            <v>32</v>
          </cell>
          <cell r="B36" t="str">
            <v>ЭЦНМ5-125-2000</v>
          </cell>
          <cell r="C36">
            <v>125</v>
          </cell>
          <cell r="D36">
            <v>2000</v>
          </cell>
          <cell r="E36">
            <v>103</v>
          </cell>
          <cell r="F36">
            <v>2259</v>
          </cell>
          <cell r="G36">
            <v>125</v>
          </cell>
          <cell r="H36">
            <v>2028</v>
          </cell>
          <cell r="I36">
            <v>160</v>
          </cell>
          <cell r="J36">
            <v>1291</v>
          </cell>
        </row>
        <row r="37">
          <cell r="A37">
            <v>33</v>
          </cell>
          <cell r="B37" t="str">
            <v>ЭЦНМ5А-160-790</v>
          </cell>
          <cell r="C37">
            <v>160</v>
          </cell>
          <cell r="D37">
            <v>790</v>
          </cell>
          <cell r="E37">
            <v>125</v>
          </cell>
          <cell r="F37">
            <v>912</v>
          </cell>
          <cell r="G37">
            <v>160</v>
          </cell>
          <cell r="H37">
            <v>800</v>
          </cell>
          <cell r="I37">
            <v>212</v>
          </cell>
          <cell r="J37">
            <v>448</v>
          </cell>
        </row>
        <row r="38">
          <cell r="A38">
            <v>34</v>
          </cell>
          <cell r="B38" t="str">
            <v>ЭЦНМ5А-160-920</v>
          </cell>
          <cell r="C38">
            <v>160</v>
          </cell>
          <cell r="D38">
            <v>920</v>
          </cell>
          <cell r="E38">
            <v>125</v>
          </cell>
          <cell r="F38">
            <v>1060</v>
          </cell>
          <cell r="G38">
            <v>160</v>
          </cell>
          <cell r="H38">
            <v>930</v>
          </cell>
          <cell r="I38">
            <v>212</v>
          </cell>
          <cell r="J38">
            <v>521</v>
          </cell>
        </row>
        <row r="39">
          <cell r="A39">
            <v>35</v>
          </cell>
          <cell r="B39" t="str">
            <v>ЭЦНМ5А-160-1080</v>
          </cell>
          <cell r="C39">
            <v>160</v>
          </cell>
          <cell r="D39">
            <v>1080</v>
          </cell>
          <cell r="E39">
            <v>125</v>
          </cell>
          <cell r="F39">
            <v>1248</v>
          </cell>
          <cell r="G39">
            <v>160</v>
          </cell>
          <cell r="H39">
            <v>1095</v>
          </cell>
          <cell r="I39">
            <v>212</v>
          </cell>
          <cell r="J39">
            <v>613</v>
          </cell>
        </row>
        <row r="40">
          <cell r="A40">
            <v>36</v>
          </cell>
          <cell r="B40" t="str">
            <v>ЭЦНМ5А-160-1245</v>
          </cell>
          <cell r="C40">
            <v>160</v>
          </cell>
          <cell r="D40">
            <v>1245</v>
          </cell>
          <cell r="E40">
            <v>125</v>
          </cell>
          <cell r="F40">
            <v>1436</v>
          </cell>
          <cell r="G40">
            <v>160</v>
          </cell>
          <cell r="H40">
            <v>1260</v>
          </cell>
          <cell r="I40">
            <v>212</v>
          </cell>
          <cell r="J40">
            <v>706</v>
          </cell>
        </row>
        <row r="41">
          <cell r="A41">
            <v>37</v>
          </cell>
          <cell r="B41" t="str">
            <v>ЭЦНМ5А-160-1415</v>
          </cell>
          <cell r="C41">
            <v>160</v>
          </cell>
          <cell r="D41">
            <v>1415</v>
          </cell>
          <cell r="E41">
            <v>125</v>
          </cell>
          <cell r="F41">
            <v>1630</v>
          </cell>
          <cell r="G41">
            <v>160</v>
          </cell>
          <cell r="H41">
            <v>1430</v>
          </cell>
          <cell r="I41">
            <v>212</v>
          </cell>
          <cell r="J41">
            <v>801</v>
          </cell>
        </row>
        <row r="42">
          <cell r="A42">
            <v>38</v>
          </cell>
          <cell r="B42" t="str">
            <v>ЭЦНМ5А-160-1580</v>
          </cell>
          <cell r="C42">
            <v>160</v>
          </cell>
          <cell r="D42">
            <v>1580</v>
          </cell>
          <cell r="E42">
            <v>125</v>
          </cell>
          <cell r="F42">
            <v>1824</v>
          </cell>
          <cell r="G42">
            <v>160</v>
          </cell>
          <cell r="H42">
            <v>1600</v>
          </cell>
          <cell r="I42">
            <v>212</v>
          </cell>
          <cell r="J42">
            <v>896</v>
          </cell>
        </row>
        <row r="43">
          <cell r="A43">
            <v>39</v>
          </cell>
          <cell r="B43" t="str">
            <v>ЭЦНМ5А-160-1705</v>
          </cell>
          <cell r="C43">
            <v>160</v>
          </cell>
          <cell r="D43">
            <v>1705</v>
          </cell>
          <cell r="E43">
            <v>125</v>
          </cell>
          <cell r="F43">
            <v>1966</v>
          </cell>
          <cell r="G43">
            <v>160</v>
          </cell>
          <cell r="H43">
            <v>1725</v>
          </cell>
          <cell r="I43">
            <v>212</v>
          </cell>
          <cell r="J43">
            <v>966</v>
          </cell>
        </row>
        <row r="44">
          <cell r="A44">
            <v>40</v>
          </cell>
          <cell r="B44" t="str">
            <v>ЭЦНМ5А-160-2000</v>
          </cell>
          <cell r="C44">
            <v>160</v>
          </cell>
          <cell r="D44">
            <v>2000</v>
          </cell>
          <cell r="E44">
            <v>125</v>
          </cell>
          <cell r="F44">
            <v>2348</v>
          </cell>
          <cell r="G44">
            <v>160</v>
          </cell>
          <cell r="H44">
            <v>2060</v>
          </cell>
          <cell r="I44">
            <v>212</v>
          </cell>
          <cell r="J44">
            <v>1154</v>
          </cell>
        </row>
        <row r="45">
          <cell r="A45">
            <v>41</v>
          </cell>
          <cell r="B45" t="str">
            <v>ЭЦНМ5-200-640</v>
          </cell>
          <cell r="C45">
            <v>200</v>
          </cell>
          <cell r="D45">
            <v>640</v>
          </cell>
          <cell r="E45">
            <v>150</v>
          </cell>
          <cell r="F45">
            <v>774</v>
          </cell>
          <cell r="G45">
            <v>200</v>
          </cell>
          <cell r="H45">
            <v>665</v>
          </cell>
          <cell r="I45">
            <v>270</v>
          </cell>
          <cell r="J45">
            <v>396</v>
          </cell>
        </row>
        <row r="46">
          <cell r="A46">
            <v>42</v>
          </cell>
          <cell r="B46" t="str">
            <v>ЭЦНМ5-200-740</v>
          </cell>
          <cell r="C46">
            <v>200</v>
          </cell>
          <cell r="D46">
            <v>740</v>
          </cell>
          <cell r="E46">
            <v>150</v>
          </cell>
          <cell r="F46">
            <v>894</v>
          </cell>
          <cell r="G46">
            <v>200</v>
          </cell>
          <cell r="H46">
            <v>770</v>
          </cell>
          <cell r="I46">
            <v>270</v>
          </cell>
          <cell r="J46">
            <v>458</v>
          </cell>
        </row>
        <row r="47">
          <cell r="A47">
            <v>43</v>
          </cell>
          <cell r="B47" t="str">
            <v>ЭЦНМ5-200-830</v>
          </cell>
          <cell r="C47">
            <v>200</v>
          </cell>
          <cell r="D47">
            <v>830</v>
          </cell>
          <cell r="E47">
            <v>150</v>
          </cell>
          <cell r="F47">
            <v>1010</v>
          </cell>
          <cell r="G47">
            <v>200</v>
          </cell>
          <cell r="H47">
            <v>869</v>
          </cell>
          <cell r="I47">
            <v>270</v>
          </cell>
          <cell r="J47">
            <v>517</v>
          </cell>
        </row>
        <row r="48">
          <cell r="A48">
            <v>44</v>
          </cell>
          <cell r="B48" t="str">
            <v>ЭЦНМ5-200-930</v>
          </cell>
          <cell r="C48">
            <v>200</v>
          </cell>
          <cell r="D48">
            <v>930</v>
          </cell>
          <cell r="E48">
            <v>150</v>
          </cell>
          <cell r="F48">
            <v>1126</v>
          </cell>
          <cell r="G48">
            <v>200</v>
          </cell>
          <cell r="H48">
            <v>969</v>
          </cell>
          <cell r="I48">
            <v>270</v>
          </cell>
          <cell r="J48">
            <v>576</v>
          </cell>
        </row>
        <row r="49">
          <cell r="A49">
            <v>45</v>
          </cell>
          <cell r="B49" t="str">
            <v>ЭЦНМ5-200-1005</v>
          </cell>
          <cell r="C49">
            <v>200</v>
          </cell>
          <cell r="D49">
            <v>1005</v>
          </cell>
          <cell r="E49">
            <v>150</v>
          </cell>
          <cell r="F49">
            <v>1221</v>
          </cell>
          <cell r="G49">
            <v>200</v>
          </cell>
          <cell r="H49">
            <v>1050</v>
          </cell>
          <cell r="I49">
            <v>270</v>
          </cell>
          <cell r="J49">
            <v>624</v>
          </cell>
        </row>
        <row r="50">
          <cell r="A50">
            <v>46</v>
          </cell>
          <cell r="B50" t="str">
            <v>ЭЦНМ5-200-1105</v>
          </cell>
          <cell r="C50">
            <v>200</v>
          </cell>
          <cell r="D50">
            <v>1105</v>
          </cell>
          <cell r="E50">
            <v>150</v>
          </cell>
          <cell r="F50">
            <v>1341</v>
          </cell>
          <cell r="G50">
            <v>200</v>
          </cell>
          <cell r="H50">
            <v>1154</v>
          </cell>
          <cell r="I50">
            <v>270</v>
          </cell>
          <cell r="J50">
            <v>686</v>
          </cell>
        </row>
        <row r="51">
          <cell r="A51">
            <v>47</v>
          </cell>
          <cell r="B51" t="str">
            <v>ЭЦНМ5-200-1200</v>
          </cell>
          <cell r="C51">
            <v>200</v>
          </cell>
          <cell r="D51">
            <v>1200</v>
          </cell>
          <cell r="E51">
            <v>150</v>
          </cell>
          <cell r="F51">
            <v>1457</v>
          </cell>
          <cell r="G51">
            <v>200</v>
          </cell>
          <cell r="H51">
            <v>1254</v>
          </cell>
          <cell r="I51">
            <v>270</v>
          </cell>
          <cell r="J51">
            <v>745</v>
          </cell>
        </row>
        <row r="52">
          <cell r="A52">
            <v>48</v>
          </cell>
          <cell r="B52" t="str">
            <v>ЭЦНМ5-200-1300</v>
          </cell>
          <cell r="C52">
            <v>200</v>
          </cell>
          <cell r="D52">
            <v>1300</v>
          </cell>
          <cell r="E52">
            <v>150</v>
          </cell>
          <cell r="F52">
            <v>1444</v>
          </cell>
          <cell r="G52">
            <v>200</v>
          </cell>
          <cell r="H52">
            <v>1243</v>
          </cell>
          <cell r="I52">
            <v>270</v>
          </cell>
          <cell r="J52">
            <v>739</v>
          </cell>
        </row>
        <row r="53">
          <cell r="A53">
            <v>49</v>
          </cell>
          <cell r="B53" t="str">
            <v>ЭЦНМ5-200-1395</v>
          </cell>
          <cell r="C53">
            <v>200</v>
          </cell>
          <cell r="D53">
            <v>1395</v>
          </cell>
          <cell r="E53">
            <v>150</v>
          </cell>
          <cell r="F53">
            <v>1689</v>
          </cell>
          <cell r="G53">
            <v>200</v>
          </cell>
          <cell r="H53">
            <v>1454</v>
          </cell>
          <cell r="I53">
            <v>270</v>
          </cell>
          <cell r="J53">
            <v>864</v>
          </cell>
        </row>
        <row r="54">
          <cell r="A54">
            <v>50</v>
          </cell>
          <cell r="B54" t="str">
            <v>ЭЦНМ5А-250-795</v>
          </cell>
          <cell r="C54">
            <v>250</v>
          </cell>
          <cell r="D54">
            <v>795</v>
          </cell>
          <cell r="E54">
            <v>190</v>
          </cell>
          <cell r="F54">
            <v>905</v>
          </cell>
          <cell r="G54">
            <v>250</v>
          </cell>
          <cell r="H54">
            <v>817</v>
          </cell>
          <cell r="I54">
            <v>345</v>
          </cell>
          <cell r="J54">
            <v>474</v>
          </cell>
        </row>
        <row r="55">
          <cell r="A55">
            <v>51</v>
          </cell>
          <cell r="B55" t="str">
            <v>ЭЦНМ5А-250-900</v>
          </cell>
          <cell r="C55">
            <v>250</v>
          </cell>
          <cell r="D55">
            <v>900</v>
          </cell>
          <cell r="E55">
            <v>190</v>
          </cell>
          <cell r="F55">
            <v>1023</v>
          </cell>
          <cell r="G55">
            <v>250</v>
          </cell>
          <cell r="H55">
            <v>924</v>
          </cell>
          <cell r="I55">
            <v>345</v>
          </cell>
          <cell r="J55">
            <v>536</v>
          </cell>
        </row>
        <row r="56">
          <cell r="A56">
            <v>52</v>
          </cell>
          <cell r="B56" t="str">
            <v>ЭЦНМ5А-250-1000</v>
          </cell>
          <cell r="C56">
            <v>250</v>
          </cell>
          <cell r="D56">
            <v>1000</v>
          </cell>
          <cell r="E56">
            <v>190</v>
          </cell>
          <cell r="F56">
            <v>1140</v>
          </cell>
          <cell r="G56">
            <v>250</v>
          </cell>
          <cell r="H56">
            <v>1030</v>
          </cell>
          <cell r="I56">
            <v>345</v>
          </cell>
          <cell r="J56">
            <v>598</v>
          </cell>
        </row>
        <row r="57">
          <cell r="A57">
            <v>53</v>
          </cell>
          <cell r="B57" t="str">
            <v>ЭЦНМ5А-250-1090</v>
          </cell>
          <cell r="C57">
            <v>250</v>
          </cell>
          <cell r="D57">
            <v>1090</v>
          </cell>
          <cell r="E57">
            <v>190</v>
          </cell>
          <cell r="F57">
            <v>1240</v>
          </cell>
          <cell r="G57">
            <v>250</v>
          </cell>
          <cell r="H57">
            <v>1120</v>
          </cell>
          <cell r="I57">
            <v>345</v>
          </cell>
          <cell r="J57">
            <v>650</v>
          </cell>
        </row>
        <row r="58">
          <cell r="A58">
            <v>54</v>
          </cell>
          <cell r="B58" t="str">
            <v>ЭЦНМ5А-250-1190</v>
          </cell>
          <cell r="C58">
            <v>250</v>
          </cell>
          <cell r="D58">
            <v>1190</v>
          </cell>
          <cell r="E58">
            <v>190</v>
          </cell>
          <cell r="F58">
            <v>1357</v>
          </cell>
          <cell r="G58">
            <v>250</v>
          </cell>
          <cell r="H58">
            <v>1226</v>
          </cell>
          <cell r="I58">
            <v>345</v>
          </cell>
          <cell r="J58">
            <v>711</v>
          </cell>
        </row>
        <row r="59">
          <cell r="A59">
            <v>55</v>
          </cell>
          <cell r="B59" t="str">
            <v>ЭЦНМ5А-250-1295</v>
          </cell>
          <cell r="C59">
            <v>250</v>
          </cell>
          <cell r="D59">
            <v>1295</v>
          </cell>
          <cell r="E59">
            <v>190</v>
          </cell>
          <cell r="F59">
            <v>1475</v>
          </cell>
          <cell r="G59">
            <v>250</v>
          </cell>
          <cell r="H59">
            <v>1332</v>
          </cell>
          <cell r="I59">
            <v>345</v>
          </cell>
          <cell r="J59">
            <v>773</v>
          </cell>
        </row>
        <row r="60">
          <cell r="A60">
            <v>56</v>
          </cell>
          <cell r="B60" t="str">
            <v>ЭЦНМ5А-250-1400</v>
          </cell>
          <cell r="C60">
            <v>250</v>
          </cell>
          <cell r="D60">
            <v>1400</v>
          </cell>
          <cell r="E60">
            <v>190</v>
          </cell>
          <cell r="F60">
            <v>1593</v>
          </cell>
          <cell r="G60">
            <v>250</v>
          </cell>
          <cell r="H60">
            <v>1439</v>
          </cell>
          <cell r="I60">
            <v>345</v>
          </cell>
          <cell r="J60">
            <v>835</v>
          </cell>
        </row>
        <row r="61">
          <cell r="A61">
            <v>57</v>
          </cell>
          <cell r="B61" t="str">
            <v>ЭЦНМ5А-250-1500</v>
          </cell>
          <cell r="C61">
            <v>250</v>
          </cell>
          <cell r="D61">
            <v>1500</v>
          </cell>
          <cell r="E61">
            <v>190</v>
          </cell>
          <cell r="F61">
            <v>1711</v>
          </cell>
          <cell r="G61">
            <v>250</v>
          </cell>
          <cell r="H61">
            <v>1545</v>
          </cell>
          <cell r="I61">
            <v>345</v>
          </cell>
          <cell r="J61">
            <v>897</v>
          </cell>
        </row>
        <row r="62">
          <cell r="A62">
            <v>58</v>
          </cell>
          <cell r="B62" t="str">
            <v>ЭЦНМ5А-250-1590</v>
          </cell>
          <cell r="C62">
            <v>250</v>
          </cell>
          <cell r="D62">
            <v>1590</v>
          </cell>
          <cell r="E62">
            <v>190</v>
          </cell>
          <cell r="F62">
            <v>1810</v>
          </cell>
          <cell r="G62">
            <v>250</v>
          </cell>
          <cell r="H62">
            <v>1635</v>
          </cell>
          <cell r="I62">
            <v>345</v>
          </cell>
          <cell r="J62">
            <v>949</v>
          </cell>
        </row>
        <row r="63">
          <cell r="A63">
            <v>59</v>
          </cell>
          <cell r="B63" t="str">
            <v>ЭЦНМ5А-250-1695</v>
          </cell>
          <cell r="C63">
            <v>250</v>
          </cell>
          <cell r="D63">
            <v>1695</v>
          </cell>
          <cell r="E63">
            <v>190</v>
          </cell>
          <cell r="F63">
            <v>1928</v>
          </cell>
          <cell r="G63">
            <v>250</v>
          </cell>
          <cell r="H63">
            <v>1741</v>
          </cell>
          <cell r="I63">
            <v>345</v>
          </cell>
          <cell r="J63">
            <v>1010</v>
          </cell>
        </row>
        <row r="64">
          <cell r="A64">
            <v>60</v>
          </cell>
          <cell r="B64" t="str">
            <v>ЭЦНМ5А-250-1800</v>
          </cell>
          <cell r="C64">
            <v>250</v>
          </cell>
          <cell r="D64">
            <v>1800</v>
          </cell>
          <cell r="E64">
            <v>190</v>
          </cell>
          <cell r="F64">
            <v>2046</v>
          </cell>
          <cell r="G64">
            <v>250</v>
          </cell>
          <cell r="H64">
            <v>1848</v>
          </cell>
          <cell r="I64">
            <v>345</v>
          </cell>
          <cell r="J64">
            <v>1072</v>
          </cell>
        </row>
        <row r="65">
          <cell r="A65">
            <v>61</v>
          </cell>
          <cell r="B65" t="str">
            <v>ЭЦНМ5А-250-2000</v>
          </cell>
          <cell r="C65">
            <v>250</v>
          </cell>
          <cell r="D65">
            <v>2000</v>
          </cell>
          <cell r="E65">
            <v>190</v>
          </cell>
          <cell r="F65">
            <v>2281</v>
          </cell>
          <cell r="G65">
            <v>250</v>
          </cell>
          <cell r="H65">
            <v>2060</v>
          </cell>
          <cell r="I65">
            <v>345</v>
          </cell>
          <cell r="J65">
            <v>1196</v>
          </cell>
        </row>
        <row r="66">
          <cell r="A66">
            <v>62</v>
          </cell>
          <cell r="B66" t="str">
            <v>ЭЦНМ5А-400-555</v>
          </cell>
          <cell r="C66">
            <v>400</v>
          </cell>
          <cell r="D66">
            <v>555</v>
          </cell>
          <cell r="E66">
            <v>300</v>
          </cell>
          <cell r="F66">
            <v>748</v>
          </cell>
          <cell r="G66">
            <v>400</v>
          </cell>
          <cell r="H66">
            <v>612</v>
          </cell>
          <cell r="I66">
            <v>440</v>
          </cell>
          <cell r="J66">
            <v>544</v>
          </cell>
        </row>
        <row r="67">
          <cell r="A67">
            <v>63</v>
          </cell>
          <cell r="B67" t="str">
            <v>ЭЦНМ5А-400-630</v>
          </cell>
          <cell r="C67">
            <v>400</v>
          </cell>
          <cell r="D67">
            <v>630</v>
          </cell>
          <cell r="E67">
            <v>300</v>
          </cell>
          <cell r="F67">
            <v>847</v>
          </cell>
          <cell r="G67">
            <v>400</v>
          </cell>
          <cell r="H67">
            <v>693</v>
          </cell>
          <cell r="I67">
            <v>440</v>
          </cell>
          <cell r="J67">
            <v>616</v>
          </cell>
        </row>
        <row r="68">
          <cell r="A68">
            <v>64</v>
          </cell>
          <cell r="B68" t="str">
            <v>ЭЦНМ5А-400-700</v>
          </cell>
          <cell r="C68">
            <v>400</v>
          </cell>
          <cell r="D68">
            <v>700</v>
          </cell>
          <cell r="E68">
            <v>300</v>
          </cell>
          <cell r="F68">
            <v>946</v>
          </cell>
          <cell r="G68">
            <v>400</v>
          </cell>
          <cell r="H68">
            <v>774</v>
          </cell>
          <cell r="I68">
            <v>440</v>
          </cell>
          <cell r="J68">
            <v>688</v>
          </cell>
        </row>
        <row r="69">
          <cell r="A69">
            <v>65</v>
          </cell>
          <cell r="B69" t="str">
            <v>ЭЦНМ5А-400-760</v>
          </cell>
          <cell r="C69">
            <v>400</v>
          </cell>
          <cell r="D69">
            <v>760</v>
          </cell>
          <cell r="E69">
            <v>300</v>
          </cell>
          <cell r="F69">
            <v>1023</v>
          </cell>
          <cell r="G69">
            <v>400</v>
          </cell>
          <cell r="H69">
            <v>837</v>
          </cell>
          <cell r="I69">
            <v>440</v>
          </cell>
          <cell r="J69">
            <v>744</v>
          </cell>
        </row>
        <row r="70">
          <cell r="A70">
            <v>66</v>
          </cell>
          <cell r="B70" t="str">
            <v>ЭЦНМ5А-400-830</v>
          </cell>
          <cell r="C70">
            <v>400</v>
          </cell>
          <cell r="D70">
            <v>830</v>
          </cell>
          <cell r="E70">
            <v>300</v>
          </cell>
          <cell r="F70">
            <v>1122</v>
          </cell>
          <cell r="G70">
            <v>400</v>
          </cell>
          <cell r="H70">
            <v>918</v>
          </cell>
          <cell r="I70">
            <v>440</v>
          </cell>
          <cell r="J70">
            <v>816</v>
          </cell>
        </row>
        <row r="71">
          <cell r="A71">
            <v>67</v>
          </cell>
          <cell r="B71" t="str">
            <v>ЭЦНМ5А-400-905</v>
          </cell>
          <cell r="C71">
            <v>400</v>
          </cell>
          <cell r="D71">
            <v>905</v>
          </cell>
          <cell r="E71">
            <v>300</v>
          </cell>
          <cell r="F71">
            <v>1221</v>
          </cell>
          <cell r="G71">
            <v>400</v>
          </cell>
          <cell r="H71">
            <v>999</v>
          </cell>
          <cell r="I71">
            <v>440</v>
          </cell>
          <cell r="J71">
            <v>888</v>
          </cell>
        </row>
        <row r="72">
          <cell r="A72">
            <v>68</v>
          </cell>
          <cell r="B72" t="str">
            <v>ЭЦНМ5А-400-980</v>
          </cell>
          <cell r="C72">
            <v>400</v>
          </cell>
          <cell r="D72">
            <v>980</v>
          </cell>
          <cell r="E72">
            <v>300</v>
          </cell>
          <cell r="F72">
            <v>1320</v>
          </cell>
          <cell r="G72">
            <v>400</v>
          </cell>
          <cell r="H72">
            <v>1080</v>
          </cell>
          <cell r="I72">
            <v>440</v>
          </cell>
          <cell r="J72">
            <v>960</v>
          </cell>
        </row>
        <row r="73">
          <cell r="A73">
            <v>69</v>
          </cell>
          <cell r="B73" t="str">
            <v>ЭЦНМ5А-400-1050</v>
          </cell>
          <cell r="C73">
            <v>400</v>
          </cell>
          <cell r="D73">
            <v>1050</v>
          </cell>
          <cell r="E73">
            <v>300</v>
          </cell>
          <cell r="F73">
            <v>1419</v>
          </cell>
          <cell r="G73">
            <v>400</v>
          </cell>
          <cell r="H73">
            <v>1161</v>
          </cell>
          <cell r="I73">
            <v>440</v>
          </cell>
          <cell r="J73">
            <v>1032</v>
          </cell>
        </row>
        <row r="74">
          <cell r="A74">
            <v>70</v>
          </cell>
          <cell r="B74" t="str">
            <v>ЭЦНМ5А-400-1110</v>
          </cell>
          <cell r="C74">
            <v>400</v>
          </cell>
          <cell r="D74">
            <v>1110</v>
          </cell>
          <cell r="E74">
            <v>300</v>
          </cell>
          <cell r="F74">
            <v>1496</v>
          </cell>
          <cell r="G74">
            <v>400</v>
          </cell>
          <cell r="H74">
            <v>1224</v>
          </cell>
          <cell r="I74">
            <v>440</v>
          </cell>
          <cell r="J74">
            <v>1088</v>
          </cell>
        </row>
        <row r="75">
          <cell r="A75">
            <v>71</v>
          </cell>
          <cell r="B75" t="str">
            <v>ЭЦНМ5А-400-1180</v>
          </cell>
          <cell r="C75">
            <v>400</v>
          </cell>
          <cell r="D75">
            <v>1180</v>
          </cell>
          <cell r="E75">
            <v>300</v>
          </cell>
          <cell r="F75">
            <v>1595</v>
          </cell>
          <cell r="G75">
            <v>400</v>
          </cell>
          <cell r="H75">
            <v>1305</v>
          </cell>
          <cell r="I75">
            <v>440</v>
          </cell>
          <cell r="J75">
            <v>1160</v>
          </cell>
        </row>
        <row r="76">
          <cell r="A76">
            <v>72</v>
          </cell>
          <cell r="B76" t="str">
            <v>ЭЦНМ5А-400-1255</v>
          </cell>
          <cell r="C76">
            <v>400</v>
          </cell>
          <cell r="D76">
            <v>1255</v>
          </cell>
          <cell r="E76">
            <v>300</v>
          </cell>
          <cell r="F76">
            <v>1694</v>
          </cell>
          <cell r="G76">
            <v>400</v>
          </cell>
          <cell r="H76">
            <v>1386</v>
          </cell>
          <cell r="I76">
            <v>440</v>
          </cell>
          <cell r="J76">
            <v>1232</v>
          </cell>
        </row>
        <row r="77">
          <cell r="A77">
            <v>73</v>
          </cell>
          <cell r="B77" t="str">
            <v>ЭЦНМ5А-400-1600</v>
          </cell>
          <cell r="C77">
            <v>400</v>
          </cell>
          <cell r="D77">
            <v>1600</v>
          </cell>
          <cell r="E77">
            <v>300</v>
          </cell>
          <cell r="F77">
            <v>2167</v>
          </cell>
          <cell r="G77">
            <v>400</v>
          </cell>
          <cell r="H77">
            <v>1773</v>
          </cell>
          <cell r="I77">
            <v>440</v>
          </cell>
          <cell r="J77">
            <v>1576</v>
          </cell>
        </row>
        <row r="78">
          <cell r="A78">
            <v>74</v>
          </cell>
          <cell r="B78" t="str">
            <v>REDA DN280</v>
          </cell>
          <cell r="C78">
            <v>60</v>
          </cell>
          <cell r="D78">
            <v>1100</v>
          </cell>
          <cell r="E78">
            <v>40</v>
          </cell>
          <cell r="F78">
            <v>1585</v>
          </cell>
          <cell r="G78">
            <v>60</v>
          </cell>
          <cell r="H78">
            <v>1087</v>
          </cell>
          <cell r="I78">
            <v>70</v>
          </cell>
          <cell r="J78">
            <v>725</v>
          </cell>
        </row>
        <row r="79">
          <cell r="A79">
            <v>75</v>
          </cell>
          <cell r="B79" t="str">
            <v>REDA DN440</v>
          </cell>
          <cell r="C79">
            <v>60</v>
          </cell>
          <cell r="D79">
            <v>1800</v>
          </cell>
          <cell r="E79">
            <v>20</v>
          </cell>
          <cell r="F79">
            <v>2025</v>
          </cell>
          <cell r="G79">
            <v>40</v>
          </cell>
          <cell r="H79">
            <v>1800</v>
          </cell>
          <cell r="I79">
            <v>70</v>
          </cell>
          <cell r="J79">
            <v>950</v>
          </cell>
        </row>
        <row r="80">
          <cell r="A80">
            <v>76</v>
          </cell>
          <cell r="B80" t="str">
            <v>REDA DN625</v>
          </cell>
          <cell r="C80">
            <v>110</v>
          </cell>
          <cell r="D80">
            <v>1400</v>
          </cell>
          <cell r="E80">
            <v>90</v>
          </cell>
          <cell r="F80">
            <v>1995</v>
          </cell>
          <cell r="G80">
            <v>110</v>
          </cell>
          <cell r="H80">
            <v>1436</v>
          </cell>
          <cell r="I80">
            <v>120</v>
          </cell>
          <cell r="J80">
            <v>1037</v>
          </cell>
        </row>
        <row r="81">
          <cell r="A81">
            <v>77</v>
          </cell>
          <cell r="B81" t="str">
            <v>REDA DN800</v>
          </cell>
          <cell r="C81">
            <v>133</v>
          </cell>
          <cell r="D81">
            <v>1000</v>
          </cell>
          <cell r="E81">
            <v>100</v>
          </cell>
          <cell r="F81">
            <v>1705</v>
          </cell>
          <cell r="G81">
            <v>133</v>
          </cell>
          <cell r="H81">
            <v>1023</v>
          </cell>
          <cell r="I81">
            <v>140</v>
          </cell>
          <cell r="J81">
            <v>818</v>
          </cell>
        </row>
        <row r="82">
          <cell r="A82">
            <v>78</v>
          </cell>
          <cell r="B82" t="str">
            <v>REDA DN1000</v>
          </cell>
          <cell r="C82">
            <v>166</v>
          </cell>
          <cell r="D82">
            <v>1000</v>
          </cell>
          <cell r="E82">
            <v>120</v>
          </cell>
          <cell r="F82">
            <v>1965</v>
          </cell>
          <cell r="G82">
            <v>166</v>
          </cell>
          <cell r="H82">
            <v>1022</v>
          </cell>
          <cell r="I82">
            <v>140</v>
          </cell>
          <cell r="J82">
            <v>629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.8.2.  для консолид. ДО"/>
      <sheetName val="р.9инвест.деят. доб"/>
      <sheetName val="р.9.001КВдет"/>
      <sheetName val="р.9.002ЦП"/>
      <sheetName val="9.1 план КВ"/>
      <sheetName val="9.1.1 опер.фин."/>
      <sheetName val="9.2 потребность в МТР"/>
      <sheetName val="9.3 землеустр"/>
      <sheetName val="9.4 ПИР"/>
      <sheetName val="р.9.5"/>
      <sheetName val="9.4.1 распредел ПИР"/>
      <sheetName val="р10.налоги"/>
      <sheetName val=" Приложение к р.10"/>
      <sheetName val="р.11 экол. и пром .безоп."/>
      <sheetName val="р.12 Соц. программа"/>
      <sheetName val="р.13.Энергообесп"/>
      <sheetName val="13.1"/>
      <sheetName val="р.14Безопасность"/>
      <sheetName val="р.15 Труд"/>
      <sheetName val="15.1 Приложение"/>
      <sheetName val="Р. 16. Кадровая политика"/>
      <sheetName val="17.1 Сокращ затрат"/>
      <sheetName val="17.2.1 план по сокращ"/>
      <sheetName val="17.3.2 сводн расчет"/>
      <sheetName val="р.18 Претензии-Иски"/>
      <sheetName val="р.19 МТО"/>
      <sheetName val="р.20 Собственность "/>
      <sheetName val="р.21 Инф.технологии"/>
      <sheetName val="р.21.1 НОБ"/>
      <sheetName val="р.21.2"/>
      <sheetName val="р.22 НТ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Б 2009"/>
      <sheetName val="ПБ 2009 г."/>
    </sheetNames>
    <definedNames>
      <definedName name="CompOt" refersTo="#ССЫЛКА!"/>
      <definedName name="CompRas" refersTo="#ССЫЛКА!"/>
      <definedName name="ew" refersTo="#ССЫЛКА!"/>
      <definedName name="fg" refersTo="#ССЫЛКА!"/>
      <definedName name="k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ыв" refersTo="#ССЫЛКА!"/>
      <definedName name="ыыыы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_2010"/>
      <sheetName val="Расшифровка_2009"/>
      <sheetName val="Теплоэнергия_2010"/>
      <sheetName val="Электроэнергия_2010"/>
      <sheetName val="Вода_Стоки_2010"/>
      <sheetName val="Материалы_2010"/>
      <sheetName val="ФОТ_106_чел_2010"/>
      <sheetName val="АРЕНДА_2010"/>
      <sheetName val="Текущий ремонт_2010"/>
      <sheetName val="Транспортный налог_2010"/>
      <sheetName val="Транспорт_2010"/>
      <sheetName val="Льготный проезд_2010"/>
      <sheetName val="Командировки_2010"/>
      <sheetName val="Ученический проезд_2010"/>
      <sheetName val="Обучение персонала_2010"/>
      <sheetName val="Подписка_2010"/>
      <sheetName val="питьевая вода_2010"/>
      <sheetName val="Интернет_2010"/>
      <sheetName val="ДМС_2010"/>
      <sheetName val="Нефтегарант_2010"/>
      <sheetName val="11_24_2009_ноябрь_Управл_расх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СКО"/>
      <sheetName val="задание"/>
      <sheetName val="Лист по глушению "/>
      <sheetName val="#ССЫЛКА"/>
      <sheetName val="Лист1"/>
      <sheetName val="План"/>
      <sheetName val="119 "/>
      <sheetName val="Глушение "/>
      <sheetName val="Прил №2. П-З, П-Р ТРС  "/>
      <sheetName val="лист глушения"/>
      <sheetName val="Расчет НКТ"/>
      <sheetName val="Карта спуска УЭЦН"/>
      <sheetName val="Меропр. отчет"/>
      <sheetName val="ППД отчет"/>
      <sheetName val="Факт. сетевой график"/>
      <sheetName val="Расчет"/>
      <sheetName val="Сетевой график план"/>
      <sheetName val="Меропр. план"/>
      <sheetName val="ППД план"/>
      <sheetName val="Мониторинг потерь"/>
      <sheetName val="Баланс"/>
      <sheetName val="Сниж ЭФ факт"/>
      <sheetName val="Лист_по_глушению_"/>
      <sheetName val="119_"/>
      <sheetName val="Глушение_"/>
      <sheetName val="Прил_№2__П-З,_П-Р_ТРС__"/>
      <sheetName val="лист_глушения"/>
      <sheetName val="Расчет_НКТ"/>
      <sheetName val="Карта_спуска_УЭЦН"/>
      <sheetName val="Меропр__отчет"/>
      <sheetName val="ППД_отчет"/>
      <sheetName val="Факт__сетевой_график"/>
      <sheetName val="Сетевой_график_план"/>
      <sheetName val="Меропр__план"/>
      <sheetName val="ППД_план"/>
      <sheetName val="Мониторинг_потерь"/>
      <sheetName val="Сниж_ЭФ_факт"/>
      <sheetName val="Лист глушения "/>
      <sheetName val="ПГРП1"/>
      <sheetName val="ПГРП2"/>
      <sheetName val="ГНКТ"/>
      <sheetName val="ВНС"/>
      <sheetName val="План-Заказ"/>
      <sheetName val="НКТ"/>
      <sheetName val="СПО"/>
      <sheetName val="Инв.№"/>
      <sheetName val="Лист2"/>
      <sheetName val="Лист3"/>
      <sheetName val="Scenar"/>
      <sheetName val="Обучение персонала_2010"/>
      <sheetName val="Справочник ЭЦН"/>
      <sheetName val="Справочник по пластам"/>
      <sheetName val="запуски"/>
      <sheetName val="остановки"/>
      <sheetName val="поставка ПНГ"/>
      <sheetName val="ПРС"/>
      <sheetName val="КРС"/>
      <sheetName val="19.06"/>
      <sheetName val="глушение"/>
      <sheetName val="18.12.04"/>
      <sheetName val="8.02.05"/>
      <sheetName val="3.06.05"/>
      <sheetName val="20.05.10"/>
      <sheetName val="Глушение  20.05.10"/>
      <sheetName val="СПО 2008"/>
      <sheetName val="Напряжения в НКТ"/>
      <sheetName val="Напряжения в НКТ (2)"/>
      <sheetName val="23.12.10"/>
      <sheetName val="Глушение 23.12.2010"/>
      <sheetName val="03.09.12"/>
      <sheetName val="Глушение 03.09.12"/>
      <sheetName val="18.08.13"/>
      <sheetName val="Глушение 18.08.13"/>
      <sheetName val="СПО 10"/>
      <sheetName val="НКТ."/>
      <sheetName val="22.11.2013"/>
      <sheetName val="Глушение 22.11.2013"/>
      <sheetName val="СПО 10 (2)"/>
      <sheetName val="Напряжение"/>
      <sheetName val="ПЛАН РАБОТ"/>
      <sheetName val="10.06.2014"/>
      <sheetName val="17.06.14"/>
      <sheetName val="Раскустовка"/>
      <sheetName val="Инклинометрия"/>
    </sheetNames>
    <sheetDataSet>
      <sheetData sheetId="0" refreshError="1"/>
      <sheetData sheetId="1" refreshError="1">
        <row r="50">
          <cell r="M50">
            <v>0.2</v>
          </cell>
        </row>
        <row r="82">
          <cell r="E82" t="str">
            <v>Мамонтовское</v>
          </cell>
        </row>
        <row r="83">
          <cell r="E83" t="str">
            <v>3Е</v>
          </cell>
        </row>
        <row r="85">
          <cell r="E85">
            <v>125</v>
          </cell>
        </row>
        <row r="91">
          <cell r="D91">
            <v>3</v>
          </cell>
          <cell r="M91">
            <v>2567</v>
          </cell>
        </row>
        <row r="92">
          <cell r="D92">
            <v>6</v>
          </cell>
          <cell r="M92">
            <v>2461</v>
          </cell>
        </row>
        <row r="93">
          <cell r="M93">
            <v>2469</v>
          </cell>
        </row>
        <row r="94">
          <cell r="M94">
            <v>2469</v>
          </cell>
        </row>
        <row r="95">
          <cell r="M95">
            <v>73</v>
          </cell>
        </row>
        <row r="96">
          <cell r="M96">
            <v>62</v>
          </cell>
        </row>
        <row r="97">
          <cell r="M97">
            <v>1000</v>
          </cell>
        </row>
        <row r="98">
          <cell r="M98">
            <v>60</v>
          </cell>
        </row>
        <row r="99">
          <cell r="M99">
            <v>50</v>
          </cell>
        </row>
        <row r="100">
          <cell r="M100">
            <v>1469</v>
          </cell>
        </row>
        <row r="101">
          <cell r="M101">
            <v>131</v>
          </cell>
        </row>
        <row r="102">
          <cell r="M102">
            <v>1.5</v>
          </cell>
        </row>
        <row r="103">
          <cell r="M103">
            <v>10.3</v>
          </cell>
        </row>
        <row r="104">
          <cell r="M104">
            <v>21.5</v>
          </cell>
        </row>
        <row r="105">
          <cell r="M105">
            <v>8</v>
          </cell>
        </row>
        <row r="106">
          <cell r="M106">
            <v>2.4354411648791476</v>
          </cell>
        </row>
        <row r="107">
          <cell r="M107">
            <v>5.9034452951769207</v>
          </cell>
        </row>
        <row r="108">
          <cell r="M108">
            <v>13.478217882063609</v>
          </cell>
        </row>
        <row r="109">
          <cell r="M109">
            <v>24.938833490758984</v>
          </cell>
        </row>
        <row r="110">
          <cell r="M110">
            <v>3.913344523898211</v>
          </cell>
        </row>
        <row r="111">
          <cell r="M111">
            <v>0.21276436246436875</v>
          </cell>
        </row>
        <row r="112">
          <cell r="M112">
            <v>0.4255287249287375</v>
          </cell>
        </row>
        <row r="113">
          <cell r="M113">
            <v>1.9609618660310484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01"/>
      <sheetName val="Вопросы"/>
      <sheetName val="Replace"/>
      <sheetName val="Recons"/>
      <sheetName val="Info"/>
      <sheetName val="НЕДЕЛИ"/>
      <sheetName val="ОСТАТКИ"/>
      <sheetName val="ПОТОКИ"/>
      <sheetName val="ВНУТРИ"/>
      <sheetName val="Форма1(проект)"/>
      <sheetName val="Форма1_понедельно"/>
      <sheetName val="Форма1 (оперотчет)"/>
      <sheetName val="Прочие статьи"/>
      <sheetName val="Финплан (2)"/>
      <sheetName val="ТНК"/>
      <sheetName val="ТНК_Трейд"/>
      <sheetName val="ТД_по_МП"/>
      <sheetName val="ESG_E_W"/>
      <sheetName val="TRADE"/>
      <sheetName val="EXIM"/>
      <sheetName val="Ф1БлокДобычи"/>
      <sheetName val="Проверка кодов"/>
      <sheetName val="Финплан"/>
      <sheetName val="Прочие"/>
      <sheetName val="БлокМаркетинга"/>
      <sheetName val="БлокДобычи"/>
      <sheetName val="Газ"/>
      <sheetName val="ESGFull"/>
      <sheetName val="ESGTrade"/>
      <sheetName val="ЦенныеБумаги"/>
      <sheetName val="КорпФинанс"/>
      <sheetName val="БлокИнформатизации"/>
      <sheetName val="ПоддержкаБизнеса"/>
      <sheetName val="БлокБезопасности"/>
      <sheetName val="Debt2002"/>
      <sheetName val="Финансовый план декабрь"/>
      <sheetName val="Total_actual"/>
      <sheetName val="Финплан_утвержденный"/>
      <sheetName val="Финплан_прогноз15"/>
      <sheetName val="Debtors"/>
      <sheetName val="BOE"/>
      <sheetName val="Loans Prtfolio"/>
      <sheetName val="Лист1"/>
      <sheetName val="Лист2"/>
      <sheetName val="Лист3"/>
      <sheetName val="СКО"/>
      <sheetName val="Обучение персонала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>
            <v>31.85</v>
          </cell>
        </row>
        <row r="5">
          <cell r="D5">
            <v>31.85</v>
          </cell>
        </row>
        <row r="6">
          <cell r="D6">
            <v>31.85</v>
          </cell>
        </row>
        <row r="7">
          <cell r="D7">
            <v>31.85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НЕДЕЛИ"/>
    </sheetNames>
    <sheetDataSet>
      <sheetData sheetId="0" refreshError="1">
        <row r="14">
          <cell r="C14" t="str">
            <v>(тыс. руб.)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аспределения"/>
      <sheetName val="СМЕТА год"/>
      <sheetName val="ФОТ"/>
      <sheetName val="Доставка"/>
      <sheetName val="Проживание"/>
      <sheetName val="Материалы "/>
      <sheetName val="ТрансПрограмма"/>
      <sheetName val="Связь"/>
      <sheetName val="Амортиз"/>
      <sheetName val="СИЗ"/>
      <sheetName val="Мед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астр"/>
      <sheetName val="СКО"/>
      <sheetName val="tab"/>
      <sheetName val="ITOGI"/>
    </sheetNames>
    <sheetDataSet>
      <sheetData sheetId="0" refreshError="1">
        <row r="31">
          <cell r="D31">
            <v>2550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апорт98"/>
      <sheetName val="Face"/>
      <sheetName val="расчет"/>
      <sheetName val="input"/>
      <sheetName val="база"/>
      <sheetName val="ввод"/>
      <sheetName val="Макрос3"/>
      <sheetName val="стат.пар"/>
      <sheetName val="Лист5"/>
      <sheetName val="ЦДНГ_юнг"/>
      <sheetName val="Закрытие "/>
      <sheetName val="стат_пар"/>
      <sheetName val="стат_пар1"/>
      <sheetName val="Закрытие_"/>
      <sheetName val="Scenar"/>
      <sheetName val="параметры"/>
      <sheetName val="лист2"/>
      <sheetName val="Остановк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N4" t="str">
            <v>Правд</v>
          </cell>
        </row>
        <row r="5">
          <cell r="N5" t="str">
            <v>Вост.</v>
          </cell>
        </row>
        <row r="6">
          <cell r="N6" t="str">
            <v>цднг2</v>
          </cell>
        </row>
        <row r="7">
          <cell r="N7" t="str">
            <v>цднг3</v>
          </cell>
        </row>
        <row r="8">
          <cell r="N8" t="str">
            <v>Зап.Сал.</v>
          </cell>
        </row>
        <row r="9">
          <cell r="N9" t="str">
            <v>Лемп.</v>
          </cell>
        </row>
        <row r="10">
          <cell r="N10" t="str">
            <v>цднг5</v>
          </cell>
        </row>
        <row r="11">
          <cell r="N11" t="str">
            <v>цднг6</v>
          </cell>
        </row>
        <row r="12">
          <cell r="N12" t="str">
            <v>цднг7</v>
          </cell>
        </row>
        <row r="27">
          <cell r="N27" t="str">
            <v>Правд</v>
          </cell>
        </row>
        <row r="28">
          <cell r="N28" t="str">
            <v>Вост.</v>
          </cell>
        </row>
        <row r="29">
          <cell r="N29" t="str">
            <v>С.Сал.</v>
          </cell>
        </row>
        <row r="30">
          <cell r="N30" t="str">
            <v>ДНС-1</v>
          </cell>
        </row>
        <row r="31">
          <cell r="N31" t="str">
            <v>Зап.Сал.</v>
          </cell>
        </row>
        <row r="32">
          <cell r="N32" t="str">
            <v>Лемп.</v>
          </cell>
        </row>
        <row r="33">
          <cell r="N33" t="str">
            <v>ДНС-2</v>
          </cell>
        </row>
        <row r="34">
          <cell r="N34" t="str">
            <v>Лев.берег</v>
          </cell>
        </row>
        <row r="35">
          <cell r="N35" t="str">
            <v>ДНС-1</v>
          </cell>
        </row>
        <row r="60">
          <cell r="N60" t="str">
            <v>потери</v>
          </cell>
        </row>
        <row r="71">
          <cell r="B71">
            <v>62400</v>
          </cell>
          <cell r="C71">
            <v>62400</v>
          </cell>
          <cell r="D71">
            <v>68800</v>
          </cell>
          <cell r="E71">
            <v>66300</v>
          </cell>
          <cell r="F71">
            <v>68100</v>
          </cell>
          <cell r="G71">
            <v>63400</v>
          </cell>
          <cell r="H71">
            <v>65000</v>
          </cell>
          <cell r="I71">
            <v>64400</v>
          </cell>
          <cell r="J71">
            <v>61400</v>
          </cell>
          <cell r="K71">
            <v>62900</v>
          </cell>
          <cell r="L71">
            <v>60400</v>
          </cell>
        </row>
        <row r="72">
          <cell r="B72">
            <v>11300</v>
          </cell>
          <cell r="C72">
            <v>11300</v>
          </cell>
          <cell r="D72">
            <v>12400</v>
          </cell>
          <cell r="E72">
            <v>11900</v>
          </cell>
          <cell r="F72">
            <v>12300</v>
          </cell>
          <cell r="G72">
            <v>11800</v>
          </cell>
          <cell r="H72">
            <v>12100</v>
          </cell>
          <cell r="I72">
            <v>12100</v>
          </cell>
          <cell r="J72">
            <v>11600</v>
          </cell>
          <cell r="K72">
            <v>11900</v>
          </cell>
          <cell r="L72">
            <v>11400</v>
          </cell>
        </row>
        <row r="73">
          <cell r="B73">
            <v>24900</v>
          </cell>
          <cell r="C73">
            <v>24900</v>
          </cell>
          <cell r="D73">
            <v>26800</v>
          </cell>
          <cell r="E73">
            <v>25000</v>
          </cell>
          <cell r="F73">
            <v>25200</v>
          </cell>
          <cell r="G73">
            <v>28900</v>
          </cell>
          <cell r="H73">
            <v>29600</v>
          </cell>
          <cell r="I73">
            <v>29100</v>
          </cell>
          <cell r="J73">
            <v>27700</v>
          </cell>
          <cell r="K73">
            <v>28200</v>
          </cell>
          <cell r="L73">
            <v>27100</v>
          </cell>
        </row>
        <row r="74">
          <cell r="B74">
            <v>187800</v>
          </cell>
          <cell r="C74">
            <v>187800</v>
          </cell>
          <cell r="D74">
            <v>207200</v>
          </cell>
          <cell r="E74">
            <v>199900</v>
          </cell>
          <cell r="F74">
            <v>205800</v>
          </cell>
          <cell r="G74">
            <v>191700</v>
          </cell>
          <cell r="H74">
            <v>197800</v>
          </cell>
          <cell r="I74">
            <v>196100</v>
          </cell>
          <cell r="J74">
            <v>188500</v>
          </cell>
          <cell r="K74">
            <v>193300</v>
          </cell>
          <cell r="L74">
            <v>180900</v>
          </cell>
        </row>
        <row r="75">
          <cell r="B75">
            <v>5500</v>
          </cell>
          <cell r="C75">
            <v>5500</v>
          </cell>
          <cell r="D75">
            <v>6000</v>
          </cell>
          <cell r="E75">
            <v>6000</v>
          </cell>
          <cell r="F75">
            <v>6000</v>
          </cell>
          <cell r="G75">
            <v>6000</v>
          </cell>
          <cell r="H75">
            <v>6000</v>
          </cell>
          <cell r="I75">
            <v>6000</v>
          </cell>
          <cell r="J75">
            <v>5500</v>
          </cell>
          <cell r="K75">
            <v>5500</v>
          </cell>
          <cell r="L75">
            <v>5500</v>
          </cell>
        </row>
        <row r="76">
          <cell r="B76">
            <v>56400</v>
          </cell>
          <cell r="C76">
            <v>56400</v>
          </cell>
          <cell r="D76">
            <v>62100</v>
          </cell>
          <cell r="E76">
            <v>59500</v>
          </cell>
          <cell r="F76">
            <v>61100</v>
          </cell>
          <cell r="G76">
            <v>75400</v>
          </cell>
          <cell r="H76">
            <v>77700</v>
          </cell>
          <cell r="I76">
            <v>77100</v>
          </cell>
          <cell r="J76">
            <v>73300</v>
          </cell>
          <cell r="K76">
            <v>74900</v>
          </cell>
          <cell r="L76">
            <v>71800</v>
          </cell>
        </row>
        <row r="77">
          <cell r="B77">
            <v>133700</v>
          </cell>
          <cell r="C77">
            <v>133700</v>
          </cell>
          <cell r="D77">
            <v>147700</v>
          </cell>
          <cell r="E77">
            <v>142300</v>
          </cell>
          <cell r="F77">
            <v>146300</v>
          </cell>
          <cell r="G77">
            <v>135500</v>
          </cell>
          <cell r="H77">
            <v>139800</v>
          </cell>
          <cell r="I77">
            <v>138800</v>
          </cell>
          <cell r="J77">
            <v>133000</v>
          </cell>
          <cell r="K77">
            <v>136300</v>
          </cell>
          <cell r="L77">
            <v>136300</v>
          </cell>
        </row>
        <row r="78">
          <cell r="B78">
            <v>179100</v>
          </cell>
          <cell r="C78">
            <v>179100</v>
          </cell>
          <cell r="D78">
            <v>200800</v>
          </cell>
          <cell r="E78">
            <v>194900</v>
          </cell>
          <cell r="F78">
            <v>205500</v>
          </cell>
          <cell r="G78">
            <v>197400</v>
          </cell>
          <cell r="H78">
            <v>216900</v>
          </cell>
          <cell r="I78">
            <v>230200</v>
          </cell>
          <cell r="J78">
            <v>234900</v>
          </cell>
          <cell r="K78">
            <v>256900</v>
          </cell>
          <cell r="L78">
            <v>264400</v>
          </cell>
        </row>
        <row r="79">
          <cell r="B79">
            <v>661100</v>
          </cell>
          <cell r="C79">
            <v>661100</v>
          </cell>
          <cell r="D79">
            <v>731800</v>
          </cell>
          <cell r="E79">
            <v>705800</v>
          </cell>
          <cell r="F79">
            <v>2057906</v>
          </cell>
          <cell r="G79">
            <v>2154500</v>
          </cell>
          <cell r="H79">
            <v>2318100</v>
          </cell>
          <cell r="I79">
            <v>2403300</v>
          </cell>
          <cell r="J79">
            <v>2392100</v>
          </cell>
          <cell r="K79">
            <v>2430800</v>
          </cell>
          <cell r="L79">
            <v>2318600</v>
          </cell>
          <cell r="M79">
            <v>0</v>
          </cell>
        </row>
        <row r="80">
          <cell r="F80">
            <v>600000</v>
          </cell>
          <cell r="G80">
            <v>1444400</v>
          </cell>
          <cell r="H80">
            <v>1573200</v>
          </cell>
          <cell r="I80">
            <v>1649500</v>
          </cell>
          <cell r="J80">
            <v>1656200</v>
          </cell>
          <cell r="K80">
            <v>1660900</v>
          </cell>
          <cell r="L80">
            <v>1560800</v>
          </cell>
        </row>
        <row r="81">
          <cell r="F81">
            <v>727606</v>
          </cell>
        </row>
        <row r="82">
          <cell r="D82">
            <v>455500</v>
          </cell>
          <cell r="E82">
            <v>23526.666666666668</v>
          </cell>
          <cell r="F82">
            <v>66384.06451612903</v>
          </cell>
          <cell r="G82">
            <v>71816.666666666672</v>
          </cell>
          <cell r="H82">
            <v>74777.419354838712</v>
          </cell>
          <cell r="I82">
            <v>77525.806451612909</v>
          </cell>
          <cell r="J82">
            <v>79736.666666666672</v>
          </cell>
          <cell r="K82">
            <v>78412.903225806454</v>
          </cell>
          <cell r="L82">
            <v>77286.666666666672</v>
          </cell>
          <cell r="M82">
            <v>0</v>
          </cell>
        </row>
        <row r="83">
          <cell r="B83">
            <v>23610.714285714286</v>
          </cell>
          <cell r="C83">
            <v>23610.714285714286</v>
          </cell>
          <cell r="D83">
            <v>23606.451612903227</v>
          </cell>
          <cell r="E83">
            <v>980.27777777777783</v>
          </cell>
          <cell r="F83">
            <v>2766.0026881720428</v>
          </cell>
          <cell r="G83">
            <v>50870.138888888898</v>
          </cell>
          <cell r="H83">
            <v>52967.338709677424</v>
          </cell>
          <cell r="I83">
            <v>54914.11290322581</v>
          </cell>
          <cell r="J83">
            <v>56480.138888888898</v>
          </cell>
          <cell r="K83">
            <v>55542.473118279573</v>
          </cell>
          <cell r="L83">
            <v>57965</v>
          </cell>
          <cell r="M83">
            <v>0</v>
          </cell>
        </row>
        <row r="84">
          <cell r="B84">
            <v>17708.035714285714</v>
          </cell>
          <cell r="C84">
            <v>17708.035714285714</v>
          </cell>
          <cell r="D84">
            <v>17704.83870967742</v>
          </cell>
          <cell r="E84">
            <v>694.36342592592598</v>
          </cell>
          <cell r="F84">
            <v>1959.2519041218636</v>
          </cell>
          <cell r="G84">
            <v>92763.194444444453</v>
          </cell>
          <cell r="H84">
            <v>96587.5</v>
          </cell>
          <cell r="I84">
            <v>100137.5</v>
          </cell>
          <cell r="J84">
            <v>102993.19444444445</v>
          </cell>
          <cell r="K84">
            <v>101283.33333333333</v>
          </cell>
          <cell r="L84">
            <v>96608.333333333328</v>
          </cell>
          <cell r="M84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CFO3m"/>
      <sheetName val="Main"/>
      <sheetName val="GAAP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Additives"/>
      <sheetName val="Ryazan"/>
      <sheetName val="Assumpt"/>
      <sheetName val="Opex personnel (Term facs)"/>
      <sheetName val="Лист1"/>
      <sheetName val="строительство"/>
      <sheetName val="стат.пар"/>
      <sheetName val="Гр5(о)"/>
      <sheetName val="service costs by site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Tier1_Entity_3m2003_Proforma"/>
      <sheetName val="Капитальные затраты"/>
      <sheetName val="начало"/>
      <sheetName val="отчет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</sheetNames>
    <sheetDataSet>
      <sheetData sheetId="0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"/>
      <sheetName val="Info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{TAX}"/>
      <sheetName val="Обоснование"/>
    </sheetNames>
    <sheetDataSet>
      <sheetData sheetId="0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AAP-old"/>
      <sheetName val="2002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ц_1991"/>
      <sheetName val="мсн"/>
      <sheetName val="Лист гл."/>
      <sheetName val="ID"/>
    </sheetNames>
    <sheetDataSet>
      <sheetData sheetId="0" refreshError="1">
        <row r="8">
          <cell r="B8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 ООО &quot;Юкос ФБЦ&quot;"/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Glossary"/>
      <sheetName val="Смета"/>
      <sheetName val="сл_5"/>
      <sheetName val="сл_6"/>
      <sheetName val="Тарифное меню 2"/>
      <sheetName val="Справочник организаций"/>
      <sheetName val="Свод форм_v11"/>
      <sheetName val="AR Breakdown"/>
      <sheetName val="Организации"/>
      <sheetName val="Разработка проекта"/>
      <sheetName val="геолог"/>
      <sheetName val="Nodes"/>
      <sheetName val="Period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n"/>
      <sheetName val="JOE(для нов скв)"/>
      <sheetName val="основной"/>
      <sheetName val="через kh"/>
      <sheetName val="gas correction factor"/>
      <sheetName val="JOE_для нов скв_"/>
      <sheetName val="JOE(для_нов_скв)"/>
      <sheetName val="через_kh"/>
      <sheetName val="gas_correction_factor"/>
      <sheetName val="JOE_для_нов_скв_"/>
      <sheetName val="Groupings"/>
      <sheetName val="Расчёт потенциала"/>
      <sheetName val="ПДР ООО &quot;Юкос ФБЦ&quot;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9 месяцев скорр"/>
      <sheetName val="октябрь"/>
      <sheetName val="10 месяцев"/>
      <sheetName val="ноябрь"/>
      <sheetName val="11 месяцев"/>
      <sheetName val="декабрь"/>
      <sheetName val="12 месяцев "/>
      <sheetName val="РЭЗ_план_факт(менеджер)_2008_IV"/>
      <sheetName val="JOE(для нов скв)"/>
    </sheetNames>
    <sheetDataSet>
      <sheetData sheetId="0" refreshError="1">
        <row r="2">
          <cell r="A2" t="str">
            <v xml:space="preserve"> -нет-</v>
          </cell>
        </row>
        <row r="3">
          <cell r="A3" t="str">
            <v>УДНГ</v>
          </cell>
        </row>
        <row r="4">
          <cell r="A4" t="str">
            <v>УППД</v>
          </cell>
        </row>
        <row r="5">
          <cell r="A5" t="str">
            <v>УПТНГиК</v>
          </cell>
        </row>
        <row r="6">
          <cell r="A6" t="str">
            <v>УЭТ</v>
          </cell>
        </row>
        <row r="7">
          <cell r="A7" t="str">
            <v>УЭ</v>
          </cell>
        </row>
        <row r="8">
          <cell r="A8" t="str">
            <v>ОГМ</v>
          </cell>
        </row>
        <row r="9">
          <cell r="A9" t="str">
            <v>УАИТиС</v>
          </cell>
        </row>
        <row r="10">
          <cell r="A10" t="str">
            <v>УЖКХ</v>
          </cell>
        </row>
        <row r="11">
          <cell r="A11" t="str">
            <v>УБ</v>
          </cell>
        </row>
        <row r="12">
          <cell r="A12" t="str">
            <v>УВПОиМО</v>
          </cell>
        </row>
        <row r="13">
          <cell r="A13" t="str">
            <v>СНТ</v>
          </cell>
        </row>
        <row r="14">
          <cell r="A14" t="str">
            <v>ОСБО</v>
          </cell>
        </row>
        <row r="15">
          <cell r="A15" t="str">
            <v>ТУ</v>
          </cell>
        </row>
        <row r="16">
          <cell r="A16" t="str">
            <v>Без детал.</v>
          </cell>
        </row>
        <row r="17">
          <cell r="A17" t="str">
            <v>Рук-во</v>
          </cell>
        </row>
        <row r="18">
          <cell r="A18" t="str">
            <v>Прав.управление</v>
          </cell>
        </row>
        <row r="19">
          <cell r="A19" t="str">
            <v>КРУ</v>
          </cell>
        </row>
        <row r="20">
          <cell r="A20" t="str">
            <v>ОВУиМП</v>
          </cell>
        </row>
        <row r="21">
          <cell r="A21" t="str">
            <v>ОДГОиЧС</v>
          </cell>
        </row>
        <row r="22">
          <cell r="A22" t="str">
            <v>ОНОБ</v>
          </cell>
        </row>
        <row r="23">
          <cell r="A23" t="str">
            <v>ОХО</v>
          </cell>
        </row>
        <row r="24">
          <cell r="A24" t="str">
            <v>Уделами</v>
          </cell>
        </row>
        <row r="25">
          <cell r="A25" t="str">
            <v>ЦИТС</v>
          </cell>
        </row>
        <row r="26">
          <cell r="A26" t="str">
            <v>УКТиКРС</v>
          </cell>
        </row>
        <row r="27">
          <cell r="A27" t="str">
            <v>УАИТиС</v>
          </cell>
        </row>
        <row r="28">
          <cell r="A28" t="str">
            <v>УЭТиТБ</v>
          </cell>
        </row>
        <row r="29">
          <cell r="A29" t="str">
            <v>ОГМеханика</v>
          </cell>
        </row>
        <row r="30">
          <cell r="A30" t="str">
            <v>ОНПХ</v>
          </cell>
        </row>
        <row r="31">
          <cell r="A31" t="str">
            <v>ОРУС</v>
          </cell>
        </row>
        <row r="32">
          <cell r="A32" t="str">
            <v>Окачества</v>
          </cell>
        </row>
        <row r="33">
          <cell r="A33" t="str">
            <v>ОГРП</v>
          </cell>
        </row>
        <row r="34">
          <cell r="A34" t="str">
            <v>УП</v>
          </cell>
        </row>
        <row r="35">
          <cell r="A35" t="str">
            <v>УСКВ</v>
          </cell>
        </row>
        <row r="36">
          <cell r="A36" t="str">
            <v>ОСС</v>
          </cell>
        </row>
        <row r="37">
          <cell r="A37" t="str">
            <v>УППР</v>
          </cell>
        </row>
        <row r="38">
          <cell r="A38" t="str">
            <v>Угеологии</v>
          </cell>
        </row>
        <row r="39">
          <cell r="A39" t="str">
            <v>УМТО</v>
          </cell>
        </row>
        <row r="40">
          <cell r="A40" t="str">
            <v>ТУ</v>
          </cell>
        </row>
        <row r="41">
          <cell r="A41" t="str">
            <v>НУ</v>
          </cell>
        </row>
        <row r="42">
          <cell r="A42" t="str">
            <v>КФУ</v>
          </cell>
        </row>
        <row r="43">
          <cell r="A43" t="str">
            <v>ПЭУ</v>
          </cell>
        </row>
        <row r="44">
          <cell r="A44" t="str">
            <v>УБУиО</v>
          </cell>
        </row>
        <row r="45">
          <cell r="A45" t="str">
            <v>УОС</v>
          </cell>
        </row>
        <row r="46">
          <cell r="A46" t="str">
            <v>Уразработки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UMMARY by field"/>
      <sheetName val="Analysis Summary"/>
      <sheetName val="welldata frac analysis"/>
      <sheetName val="graph Xplot"/>
      <sheetName val="pivot summary"/>
      <sheetName val="Шаблон"/>
      <sheetName val=""/>
      <sheetName val="Лист2"/>
      <sheetName val="Лист1"/>
      <sheetName val="SUMMARY_by_field"/>
      <sheetName val="Analysis_Summary"/>
      <sheetName val="welldata_frac_analysis"/>
      <sheetName val="graph_Xplot"/>
      <sheetName val="pivot_summary"/>
      <sheetName val="СКО"/>
      <sheetName val="lim"/>
      <sheetName val="Glossaryx"/>
      <sheetName val="СтрЗапасов (2)"/>
      <sheetName val="sapactivexlhiddensheet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Malo-Balik!1050</v>
          </cell>
          <cell r="E10" t="str">
            <v>1050</v>
          </cell>
          <cell r="F10">
            <v>2946.6</v>
          </cell>
          <cell r="G10">
            <v>36763</v>
          </cell>
          <cell r="H10">
            <v>240</v>
          </cell>
          <cell r="I10">
            <v>144</v>
          </cell>
          <cell r="J10" t="str">
            <v/>
          </cell>
          <cell r="M10" t="str">
            <v/>
          </cell>
          <cell r="O10" t="str">
            <v/>
          </cell>
          <cell r="P10">
            <v>0</v>
          </cell>
          <cell r="Q10">
            <v>0.10371655076146463</v>
          </cell>
          <cell r="R10" t="str">
            <v/>
          </cell>
          <cell r="S10">
            <v>0.10371655076146463</v>
          </cell>
          <cell r="T10">
            <v>24.299999999999997</v>
          </cell>
          <cell r="U10" t="str">
            <v>New</v>
          </cell>
          <cell r="X10">
            <v>39</v>
          </cell>
          <cell r="Y10">
            <v>0.52769999999999995</v>
          </cell>
          <cell r="Z10">
            <v>-5.6836809318835551</v>
          </cell>
          <cell r="AA10">
            <v>-5.28416</v>
          </cell>
          <cell r="AB10">
            <v>-5.1529261629949108</v>
          </cell>
          <cell r="AC10" t="str">
            <v>BS-18-20,99</v>
          </cell>
          <cell r="AE10">
            <v>31</v>
          </cell>
          <cell r="AF10" t="str">
            <v>20/40</v>
          </cell>
          <cell r="AG10">
            <v>16.2</v>
          </cell>
          <cell r="AH10">
            <v>91.5</v>
          </cell>
          <cell r="AI10">
            <v>250</v>
          </cell>
          <cell r="AJ10">
            <v>1420.7503615122207</v>
          </cell>
          <cell r="AK10">
            <v>1</v>
          </cell>
          <cell r="AL10" t="str">
            <v>1:-5.28416!20.14719</v>
          </cell>
          <cell r="AM10">
            <v>1</v>
          </cell>
          <cell r="AN10">
            <v>-5.28416</v>
          </cell>
          <cell r="AO10">
            <v>12.485249156644775</v>
          </cell>
          <cell r="AP10">
            <v>20.147189999999998</v>
          </cell>
          <cell r="AQ10">
            <v>24.299999999999997</v>
          </cell>
          <cell r="AR10">
            <v>3.2768058852950772</v>
          </cell>
          <cell r="AS10" t="str">
            <v/>
          </cell>
          <cell r="AT10">
            <v>0</v>
          </cell>
          <cell r="AU10" t="str">
            <v/>
          </cell>
          <cell r="AV10">
            <v>0</v>
          </cell>
          <cell r="AW10" t="str">
            <v>Prefrac  kh estimate acceptable</v>
          </cell>
          <cell r="AX10" t="str">
            <v>Cyclic work</v>
          </cell>
          <cell r="AY10">
            <v>24.299999999999997</v>
          </cell>
        </row>
        <row r="11">
          <cell r="C11" t="str">
            <v>Malo-Balik!1316</v>
          </cell>
          <cell r="E11" t="str">
            <v>1316</v>
          </cell>
          <cell r="F11">
            <v>2777.1</v>
          </cell>
          <cell r="G11">
            <v>36838</v>
          </cell>
          <cell r="H11">
            <v>278</v>
          </cell>
          <cell r="I11">
            <v>144</v>
          </cell>
          <cell r="J11" t="str">
            <v/>
          </cell>
          <cell r="M11" t="str">
            <v/>
          </cell>
          <cell r="O11" t="str">
            <v/>
          </cell>
          <cell r="P11">
            <v>0</v>
          </cell>
          <cell r="Q11">
            <v>7.1705269662247162E-2</v>
          </cell>
          <cell r="R11" t="str">
            <v/>
          </cell>
          <cell r="S11">
            <v>7.1705269662247162E-2</v>
          </cell>
          <cell r="T11">
            <v>16.8</v>
          </cell>
          <cell r="U11" t="str">
            <v>Old</v>
          </cell>
          <cell r="X11">
            <v>29.33</v>
          </cell>
          <cell r="Y11">
            <v>0.2535</v>
          </cell>
          <cell r="Z11">
            <v>-5.0730741102188386</v>
          </cell>
          <cell r="AA11">
            <v>-4.18424</v>
          </cell>
          <cell r="AB11">
            <v>-5.2884862874981842</v>
          </cell>
          <cell r="AC11" t="str">
            <v>BS-18-20,100</v>
          </cell>
          <cell r="AE11">
            <v>23.33</v>
          </cell>
          <cell r="AF11" t="str">
            <v>16/30</v>
          </cell>
          <cell r="AG11">
            <v>16.8</v>
          </cell>
          <cell r="AH11">
            <v>96.1</v>
          </cell>
          <cell r="AI11">
            <v>420</v>
          </cell>
          <cell r="AJ11">
            <v>1649.2387911143283</v>
          </cell>
          <cell r="AK11">
            <v>1</v>
          </cell>
          <cell r="AL11" t="str">
            <v>0.03659:-4.18424!16.80000</v>
          </cell>
          <cell r="AM11">
            <v>3.6589999999999998E-2</v>
          </cell>
          <cell r="AN11">
            <v>-4.18424</v>
          </cell>
          <cell r="AO11">
            <v>0.62794638258973223</v>
          </cell>
          <cell r="AP11">
            <v>16.8</v>
          </cell>
          <cell r="AQ11">
            <v>16.8</v>
          </cell>
          <cell r="AR11">
            <v>2.4479311013544982</v>
          </cell>
          <cell r="AS11" t="str">
            <v/>
          </cell>
          <cell r="AT11">
            <v>0</v>
          </cell>
          <cell r="AU11" t="str">
            <v/>
          </cell>
          <cell r="AV11">
            <v>1</v>
          </cell>
          <cell r="AW11" t="str">
            <v>PROBLEM FRAC possible? KH prefrac Estimate is at least 50% higher than for a perfect frac</v>
          </cell>
          <cell r="AY11">
            <v>16.8</v>
          </cell>
        </row>
        <row r="12">
          <cell r="C12" t="str">
            <v>Malo-Balik!3064</v>
          </cell>
          <cell r="E12" t="str">
            <v>3064</v>
          </cell>
          <cell r="F12">
            <v>2804.25</v>
          </cell>
          <cell r="G12">
            <v>36642</v>
          </cell>
          <cell r="H12">
            <v>258.30527319999999</v>
          </cell>
          <cell r="I12">
            <v>144</v>
          </cell>
          <cell r="J12" t="str">
            <v/>
          </cell>
          <cell r="M12" t="str">
            <v/>
          </cell>
          <cell r="O12" t="str">
            <v/>
          </cell>
          <cell r="P12">
            <v>0</v>
          </cell>
          <cell r="Q12">
            <v>0.3482827383594862</v>
          </cell>
          <cell r="R12" t="str">
            <v/>
          </cell>
          <cell r="S12">
            <v>0.3482827383594862</v>
          </cell>
          <cell r="T12">
            <v>81.59999999999998</v>
          </cell>
          <cell r="U12" t="str">
            <v>New</v>
          </cell>
          <cell r="X12">
            <v>29.67</v>
          </cell>
          <cell r="Y12">
            <v>0.28000000000000003</v>
          </cell>
          <cell r="Z12">
            <v>1.7251258317938101</v>
          </cell>
          <cell r="AA12">
            <v>0</v>
          </cell>
          <cell r="AB12">
            <v>-5.0032182741918962</v>
          </cell>
          <cell r="AC12" t="str">
            <v>BS-18-20,100</v>
          </cell>
          <cell r="AE12">
            <v>46.4</v>
          </cell>
          <cell r="AF12" t="str">
            <v>16/30</v>
          </cell>
          <cell r="AG12">
            <v>27.2</v>
          </cell>
          <cell r="AH12">
            <v>77.099999999999994</v>
          </cell>
          <cell r="AI12">
            <v>420</v>
          </cell>
          <cell r="AJ12">
            <v>2747.4200642869228</v>
          </cell>
          <cell r="AK12">
            <v>1</v>
          </cell>
          <cell r="AL12" t="str">
            <v>0.00000:0.00000!81.60000</v>
          </cell>
          <cell r="AM12">
            <v>0</v>
          </cell>
          <cell r="AN12">
            <v>0</v>
          </cell>
          <cell r="AO12">
            <v>0</v>
          </cell>
          <cell r="AP12">
            <v>81.599999999999994</v>
          </cell>
          <cell r="AQ12">
            <v>81.59999999999998</v>
          </cell>
          <cell r="AR12">
            <v>0.99999999999999967</v>
          </cell>
          <cell r="AS12" t="str">
            <v/>
          </cell>
          <cell r="AT12">
            <v>0</v>
          </cell>
          <cell r="AU12" t="str">
            <v/>
          </cell>
          <cell r="AV12">
            <v>1</v>
          </cell>
          <cell r="AW12" t="str">
            <v>PROBLEM FRAC possible? KH prefrac Estimate is at least 50% higher than for a perfect frac</v>
          </cell>
          <cell r="AY12">
            <v>81.599999999999994</v>
          </cell>
        </row>
        <row r="13">
          <cell r="C13" t="str">
            <v>Malo-Balik!3065</v>
          </cell>
          <cell r="E13" t="str">
            <v>3065</v>
          </cell>
          <cell r="F13">
            <v>2809.8</v>
          </cell>
          <cell r="G13">
            <v>36775</v>
          </cell>
          <cell r="H13">
            <v>250</v>
          </cell>
          <cell r="I13">
            <v>144</v>
          </cell>
          <cell r="J13" t="str">
            <v/>
          </cell>
          <cell r="M13" t="str">
            <v/>
          </cell>
          <cell r="O13" t="str">
            <v/>
          </cell>
          <cell r="P13">
            <v>0</v>
          </cell>
          <cell r="Q13">
            <v>0.13060602688480732</v>
          </cell>
          <cell r="R13" t="str">
            <v/>
          </cell>
          <cell r="S13">
            <v>0.13060602688480732</v>
          </cell>
          <cell r="T13">
            <v>30.6</v>
          </cell>
          <cell r="U13" t="str">
            <v>New</v>
          </cell>
          <cell r="X13">
            <v>34</v>
          </cell>
          <cell r="Y13">
            <v>0.62070000000000003</v>
          </cell>
          <cell r="Z13">
            <v>-5.5855442491706775</v>
          </cell>
          <cell r="AA13">
            <v>-5.1395999999999997</v>
          </cell>
          <cell r="AB13">
            <v>-5.0362655923735158</v>
          </cell>
          <cell r="AC13" t="str">
            <v>BS-18-20,100</v>
          </cell>
          <cell r="AE13">
            <v>36.064</v>
          </cell>
          <cell r="AF13" t="str">
            <v>20/40</v>
          </cell>
          <cell r="AG13">
            <v>20.399999999999999</v>
          </cell>
          <cell r="AH13">
            <v>75.900000000000006</v>
          </cell>
          <cell r="AI13">
            <v>250</v>
          </cell>
          <cell r="AJ13">
            <v>1582.3193572554187</v>
          </cell>
          <cell r="AK13">
            <v>1</v>
          </cell>
          <cell r="AL13" t="str">
            <v>1:-5.13960!24.88715</v>
          </cell>
          <cell r="AM13">
            <v>1</v>
          </cell>
          <cell r="AN13">
            <v>-5.1395999999999997</v>
          </cell>
          <cell r="AO13">
            <v>17.088634744409145</v>
          </cell>
          <cell r="AP13">
            <v>24.887149999999998</v>
          </cell>
          <cell r="AQ13">
            <v>30.6</v>
          </cell>
          <cell r="AR13">
            <v>2.974164638659667</v>
          </cell>
          <cell r="AS13" t="str">
            <v/>
          </cell>
          <cell r="AT13">
            <v>0</v>
          </cell>
          <cell r="AU13" t="str">
            <v/>
          </cell>
          <cell r="AV13">
            <v>0</v>
          </cell>
          <cell r="AW13" t="str">
            <v>Prefrac  kh estimate acceptable</v>
          </cell>
          <cell r="AY13">
            <v>30.6</v>
          </cell>
        </row>
        <row r="14">
          <cell r="C14" t="str">
            <v>Malo-Balik!3066</v>
          </cell>
          <cell r="E14" t="str">
            <v>3066</v>
          </cell>
          <cell r="F14">
            <v>2873</v>
          </cell>
          <cell r="G14">
            <v>36788</v>
          </cell>
          <cell r="H14">
            <v>270</v>
          </cell>
          <cell r="I14">
            <v>144</v>
          </cell>
          <cell r="J14" t="str">
            <v/>
          </cell>
          <cell r="M14" t="str">
            <v/>
          </cell>
          <cell r="O14" t="str">
            <v/>
          </cell>
          <cell r="P14">
            <v>0</v>
          </cell>
          <cell r="Q14">
            <v>5.890075722256017E-2</v>
          </cell>
          <cell r="R14" t="str">
            <v/>
          </cell>
          <cell r="S14">
            <v>5.890075722256017E-2</v>
          </cell>
          <cell r="T14">
            <v>13.8</v>
          </cell>
          <cell r="U14" t="str">
            <v>Old</v>
          </cell>
          <cell r="X14">
            <v>28</v>
          </cell>
          <cell r="Y14">
            <v>0.23230000000000001</v>
          </cell>
          <cell r="Z14">
            <v>-5.2803883842240626</v>
          </cell>
          <cell r="AA14">
            <v>-5.0147399999999998</v>
          </cell>
          <cell r="AB14">
            <v>-4.9730395654925026</v>
          </cell>
          <cell r="AC14" t="str">
            <v>BS-18-20,99</v>
          </cell>
          <cell r="AE14">
            <v>34.177999999999997</v>
          </cell>
          <cell r="AF14" t="str">
            <v>20/40</v>
          </cell>
          <cell r="AG14">
            <v>9.1999999999999993</v>
          </cell>
          <cell r="AH14">
            <v>62.5</v>
          </cell>
          <cell r="AI14">
            <v>250</v>
          </cell>
          <cell r="AJ14">
            <v>4038.04347826087</v>
          </cell>
          <cell r="AK14">
            <v>1</v>
          </cell>
          <cell r="AL14" t="str">
            <v>1:-5.01474!8.68578</v>
          </cell>
          <cell r="AM14">
            <v>1</v>
          </cell>
          <cell r="AN14">
            <v>-5.0147399999999998</v>
          </cell>
          <cell r="AO14">
            <v>68.433692771403386</v>
          </cell>
          <cell r="AP14">
            <v>8.6857799999999994</v>
          </cell>
          <cell r="AQ14">
            <v>13.8</v>
          </cell>
          <cell r="AR14">
            <v>2.1621047539716272</v>
          </cell>
          <cell r="AS14" t="str">
            <v/>
          </cell>
          <cell r="AT14">
            <v>0</v>
          </cell>
          <cell r="AU14" t="str">
            <v/>
          </cell>
          <cell r="AV14">
            <v>0</v>
          </cell>
          <cell r="AW14" t="str">
            <v>Prefrac  kh estimate acceptable</v>
          </cell>
          <cell r="AY14">
            <v>13.8</v>
          </cell>
        </row>
        <row r="15">
          <cell r="C15" t="str">
            <v>Malo-Balik!3067</v>
          </cell>
          <cell r="E15" t="str">
            <v>3067</v>
          </cell>
          <cell r="F15">
            <v>2793.3</v>
          </cell>
          <cell r="G15">
            <v>36678</v>
          </cell>
          <cell r="H15">
            <v>275.8750488</v>
          </cell>
          <cell r="I15">
            <v>144</v>
          </cell>
          <cell r="J15" t="str">
            <v/>
          </cell>
          <cell r="M15" t="str">
            <v/>
          </cell>
          <cell r="O15" t="str">
            <v/>
          </cell>
          <cell r="P15">
            <v>0</v>
          </cell>
          <cell r="Q15">
            <v>0.14084963683655694</v>
          </cell>
          <cell r="R15" t="str">
            <v/>
          </cell>
          <cell r="S15">
            <v>0.14084963683655694</v>
          </cell>
          <cell r="T15">
            <v>33.000000000000007</v>
          </cell>
          <cell r="U15" t="str">
            <v>New</v>
          </cell>
          <cell r="X15">
            <v>33</v>
          </cell>
          <cell r="Y15">
            <v>0.38950000000000001</v>
          </cell>
          <cell r="Z15">
            <v>-4.5159540683808022</v>
          </cell>
          <cell r="AA15">
            <v>-3.81839</v>
          </cell>
          <cell r="AB15">
            <v>-5.1256165098699942</v>
          </cell>
          <cell r="AC15" t="str">
            <v>BS-16-20,100</v>
          </cell>
          <cell r="AE15">
            <v>45.9</v>
          </cell>
          <cell r="AF15" t="str">
            <v>16/30</v>
          </cell>
          <cell r="AG15">
            <v>22</v>
          </cell>
          <cell r="AH15">
            <v>76.2</v>
          </cell>
          <cell r="AI15">
            <v>420</v>
          </cell>
          <cell r="AJ15">
            <v>3124.9027419003451</v>
          </cell>
          <cell r="AK15">
            <v>1</v>
          </cell>
          <cell r="AL15" t="str">
            <v>0.01912:-3.81839!33.00000</v>
          </cell>
          <cell r="AM15">
            <v>1.9120000000000002E-2</v>
          </cell>
          <cell r="AN15">
            <v>-3.81839</v>
          </cell>
          <cell r="AO15">
            <v>0.52273088735900786</v>
          </cell>
          <cell r="AP15">
            <v>33</v>
          </cell>
          <cell r="AQ15">
            <v>33.000000000000007</v>
          </cell>
          <cell r="AR15">
            <v>2.1728481102632524</v>
          </cell>
          <cell r="AS15" t="str">
            <v/>
          </cell>
          <cell r="AT15">
            <v>0</v>
          </cell>
          <cell r="AU15" t="str">
            <v/>
          </cell>
          <cell r="AV15">
            <v>1</v>
          </cell>
          <cell r="AW15" t="str">
            <v>PROBLEM FRAC possible? KH prefrac Estimate is at least 50% higher than for a perfect frac</v>
          </cell>
          <cell r="AY15">
            <v>33.000000000000007</v>
          </cell>
        </row>
        <row r="16">
          <cell r="C16" t="str">
            <v>Malo-Balik!3074</v>
          </cell>
          <cell r="E16" t="str">
            <v>3074</v>
          </cell>
          <cell r="F16">
            <v>2731.6</v>
          </cell>
          <cell r="G16">
            <v>36656</v>
          </cell>
          <cell r="H16">
            <v>227.3159824</v>
          </cell>
          <cell r="I16">
            <v>144</v>
          </cell>
          <cell r="J16" t="str">
            <v/>
          </cell>
          <cell r="M16" t="str">
            <v/>
          </cell>
          <cell r="O16" t="str">
            <v/>
          </cell>
          <cell r="P16">
            <v>0</v>
          </cell>
          <cell r="Q16">
            <v>0.29450378611280087</v>
          </cell>
          <cell r="R16" t="str">
            <v/>
          </cell>
          <cell r="S16">
            <v>0.29450378611280087</v>
          </cell>
          <cell r="T16">
            <v>69</v>
          </cell>
          <cell r="U16" t="str">
            <v>New</v>
          </cell>
          <cell r="X16">
            <v>29.33</v>
          </cell>
          <cell r="Y16">
            <v>0.51</v>
          </cell>
          <cell r="Z16">
            <v>-2.9890786905948525</v>
          </cell>
          <cell r="AA16">
            <v>-2.5481799999999999</v>
          </cell>
          <cell r="AB16">
            <v>-5.1854330658492609</v>
          </cell>
          <cell r="AC16" t="str">
            <v>BS-18-20,100</v>
          </cell>
          <cell r="AE16">
            <v>47.01</v>
          </cell>
          <cell r="AF16" t="str">
            <v>16/30</v>
          </cell>
          <cell r="AG16">
            <v>23</v>
          </cell>
          <cell r="AH16">
            <v>108.2</v>
          </cell>
          <cell r="AI16">
            <v>420</v>
          </cell>
          <cell r="AJ16">
            <v>2155.9397810537789</v>
          </cell>
          <cell r="AK16">
            <v>1</v>
          </cell>
          <cell r="AL16" t="str">
            <v>0.01349:-2.54818!69.00000</v>
          </cell>
          <cell r="AM16">
            <v>1.349E-2</v>
          </cell>
          <cell r="AN16">
            <v>-2.5481799999999999</v>
          </cell>
          <cell r="AO16">
            <v>8.959835997047283E-2</v>
          </cell>
          <cell r="AP16">
            <v>69</v>
          </cell>
          <cell r="AQ16">
            <v>69</v>
          </cell>
          <cell r="AR16">
            <v>1.5630259477164423</v>
          </cell>
          <cell r="AS16" t="str">
            <v/>
          </cell>
          <cell r="AT16">
            <v>0</v>
          </cell>
          <cell r="AU16" t="str">
            <v/>
          </cell>
          <cell r="AV16">
            <v>1</v>
          </cell>
          <cell r="AW16" t="str">
            <v>PROBLEM FRAC possible? KH prefrac Estimate is at least 50% higher than for a perfect frac</v>
          </cell>
          <cell r="AY16">
            <v>69</v>
          </cell>
        </row>
        <row r="17">
          <cell r="C17" t="str">
            <v>Malo-Balik!3154</v>
          </cell>
          <cell r="E17" t="str">
            <v>3154</v>
          </cell>
          <cell r="F17">
            <v>2808.6</v>
          </cell>
          <cell r="G17">
            <v>36799</v>
          </cell>
          <cell r="H17">
            <v>220</v>
          </cell>
          <cell r="I17">
            <v>144</v>
          </cell>
          <cell r="J17" t="str">
            <v/>
          </cell>
          <cell r="M17" t="str">
            <v/>
          </cell>
          <cell r="O17" t="str">
            <v/>
          </cell>
          <cell r="P17">
            <v>0</v>
          </cell>
          <cell r="Q17">
            <v>0.1869458816194301</v>
          </cell>
          <cell r="R17" t="str">
            <v/>
          </cell>
          <cell r="S17">
            <v>0.1869458816194301</v>
          </cell>
          <cell r="T17">
            <v>43.8</v>
          </cell>
          <cell r="U17" t="str">
            <v>Old</v>
          </cell>
          <cell r="X17">
            <v>27.75</v>
          </cell>
          <cell r="Y17">
            <v>0.41639999999999999</v>
          </cell>
          <cell r="Z17">
            <v>-3.8981003621628663</v>
          </cell>
          <cell r="AA17">
            <v>-3.1720199999999998</v>
          </cell>
          <cell r="AB17">
            <v>-4.934800442699192</v>
          </cell>
          <cell r="AC17" t="str">
            <v>BS-18-20,100</v>
          </cell>
          <cell r="AE17">
            <v>38.884</v>
          </cell>
          <cell r="AF17" t="str">
            <v>16/30</v>
          </cell>
          <cell r="AG17">
            <v>29.2</v>
          </cell>
          <cell r="AH17">
            <v>62.7</v>
          </cell>
          <cell r="AI17">
            <v>420</v>
          </cell>
          <cell r="AJ17">
            <v>2831.1628874557937</v>
          </cell>
          <cell r="AK17">
            <v>1</v>
          </cell>
          <cell r="AL17" t="str">
            <v>0.01176:-3.17202!43.80000</v>
          </cell>
          <cell r="AM17">
            <v>1.176E-2</v>
          </cell>
          <cell r="AN17">
            <v>-3.1720199999999998</v>
          </cell>
          <cell r="AO17">
            <v>0.35400824621456811</v>
          </cell>
          <cell r="AP17">
            <v>43.8</v>
          </cell>
          <cell r="AQ17">
            <v>43.8</v>
          </cell>
          <cell r="AR17">
            <v>1.8129161597525862</v>
          </cell>
          <cell r="AS17" t="str">
            <v/>
          </cell>
          <cell r="AT17">
            <v>0</v>
          </cell>
          <cell r="AU17" t="str">
            <v/>
          </cell>
          <cell r="AV17">
            <v>1</v>
          </cell>
          <cell r="AW17" t="str">
            <v>PROBLEM FRAC possible? KH prefrac Estimate is at least 50% higher than for a perfect frac</v>
          </cell>
          <cell r="AY17">
            <v>43.8</v>
          </cell>
        </row>
        <row r="18">
          <cell r="C18" t="str">
            <v>Malo-Balik!3160</v>
          </cell>
          <cell r="E18" t="str">
            <v>3160</v>
          </cell>
          <cell r="F18">
            <v>2735.6</v>
          </cell>
          <cell r="G18">
            <v>36757</v>
          </cell>
          <cell r="H18">
            <v>250</v>
          </cell>
          <cell r="I18">
            <v>144</v>
          </cell>
          <cell r="J18" t="str">
            <v/>
          </cell>
          <cell r="M18" t="str">
            <v/>
          </cell>
          <cell r="O18" t="str">
            <v/>
          </cell>
          <cell r="P18">
            <v>0</v>
          </cell>
          <cell r="Q18">
            <v>0.2176767114746789</v>
          </cell>
          <cell r="R18" t="str">
            <v/>
          </cell>
          <cell r="S18">
            <v>0.2176767114746789</v>
          </cell>
          <cell r="T18">
            <v>50.999999999999993</v>
          </cell>
          <cell r="U18" t="str">
            <v>New</v>
          </cell>
          <cell r="X18">
            <v>41.5</v>
          </cell>
          <cell r="Y18">
            <v>0.46050000000000002</v>
          </cell>
          <cell r="Z18">
            <v>-3.7301696319990327</v>
          </cell>
          <cell r="AA18">
            <v>-3.2713299999999998</v>
          </cell>
          <cell r="AB18">
            <v>-4.8753402327628343</v>
          </cell>
          <cell r="AC18" t="str">
            <v>BS-16-20,94</v>
          </cell>
          <cell r="AE18">
            <v>26.99</v>
          </cell>
          <cell r="AF18" t="str">
            <v>16/30</v>
          </cell>
          <cell r="AG18">
            <v>34</v>
          </cell>
          <cell r="AH18">
            <v>63.3</v>
          </cell>
          <cell r="AI18">
            <v>420</v>
          </cell>
          <cell r="AJ18">
            <v>1946.5279208736863</v>
          </cell>
          <cell r="AK18">
            <v>1</v>
          </cell>
          <cell r="AL18" t="str">
            <v>0.02252:-3.27133!51.00000</v>
          </cell>
          <cell r="AM18">
            <v>2.2519999999999998E-2</v>
          </cell>
          <cell r="AN18">
            <v>-3.2713299999999998</v>
          </cell>
          <cell r="AO18">
            <v>0.4616725516384983</v>
          </cell>
          <cell r="AP18">
            <v>51</v>
          </cell>
          <cell r="AQ18">
            <v>50.999999999999993</v>
          </cell>
          <cell r="AR18">
            <v>1.8602614527776329</v>
          </cell>
          <cell r="AS18" t="str">
            <v/>
          </cell>
          <cell r="AT18">
            <v>0</v>
          </cell>
          <cell r="AU18" t="str">
            <v/>
          </cell>
          <cell r="AV18">
            <v>1</v>
          </cell>
          <cell r="AW18" t="str">
            <v>PROBLEM FRAC possible? KH prefrac Estimate is at least 50% higher than for a perfect frac</v>
          </cell>
          <cell r="AY18">
            <v>51</v>
          </cell>
        </row>
        <row r="19">
          <cell r="C19" t="str">
            <v>Malo-Balik!3186</v>
          </cell>
          <cell r="E19" t="str">
            <v>3186</v>
          </cell>
          <cell r="F19">
            <v>2697.3</v>
          </cell>
          <cell r="G19">
            <v>36710</v>
          </cell>
          <cell r="H19">
            <v>254</v>
          </cell>
          <cell r="I19">
            <v>144</v>
          </cell>
          <cell r="J19" t="str">
            <v/>
          </cell>
          <cell r="M19" t="str">
            <v/>
          </cell>
          <cell r="O19" t="str">
            <v/>
          </cell>
          <cell r="P19">
            <v>0</v>
          </cell>
          <cell r="Q19">
            <v>6.2315293873143364E-2</v>
          </cell>
          <cell r="R19" t="str">
            <v/>
          </cell>
          <cell r="S19">
            <v>6.2315293873143364E-2</v>
          </cell>
          <cell r="T19">
            <v>14.599999999999998</v>
          </cell>
          <cell r="U19" t="str">
            <v>Old</v>
          </cell>
          <cell r="X19">
            <v>27.25</v>
          </cell>
          <cell r="Y19">
            <v>0.23849999999999999</v>
          </cell>
          <cell r="Z19">
            <v>-5.2257388576544166</v>
          </cell>
          <cell r="AA19">
            <v>-4.08378</v>
          </cell>
          <cell r="AB19">
            <v>-5.2966837252276866</v>
          </cell>
          <cell r="AC19" t="str">
            <v>BS-4,100</v>
          </cell>
          <cell r="AE19">
            <v>24.5</v>
          </cell>
          <cell r="AF19" t="str">
            <v>12/20</v>
          </cell>
          <cell r="AG19">
            <v>29.2</v>
          </cell>
          <cell r="AH19">
            <v>89</v>
          </cell>
          <cell r="AI19">
            <v>590</v>
          </cell>
          <cell r="AJ19">
            <v>1765.3883732291158</v>
          </cell>
          <cell r="AK19">
            <v>1</v>
          </cell>
          <cell r="AL19" t="str">
            <v>0.01781:-4.08378!14.60000</v>
          </cell>
          <cell r="AM19">
            <v>1.7809999999999999E-2</v>
          </cell>
          <cell r="AN19">
            <v>-4.08378</v>
          </cell>
          <cell r="AO19">
            <v>0.70655206578001239</v>
          </cell>
          <cell r="AP19">
            <v>14.6</v>
          </cell>
          <cell r="AQ19">
            <v>14.599999999999998</v>
          </cell>
          <cell r="AR19">
            <v>2.3656912077967838</v>
          </cell>
          <cell r="AS19" t="str">
            <v/>
          </cell>
          <cell r="AT19">
            <v>0</v>
          </cell>
          <cell r="AU19" t="str">
            <v/>
          </cell>
          <cell r="AV19">
            <v>1</v>
          </cell>
          <cell r="AW19" t="str">
            <v>PROBLEM FRAC possible? KH prefrac Estimate is at least 50% higher than for a perfect frac</v>
          </cell>
          <cell r="AY19">
            <v>14.6</v>
          </cell>
        </row>
        <row r="20">
          <cell r="C20" t="str">
            <v>Malo-Balik!3201</v>
          </cell>
          <cell r="E20" t="str">
            <v>3201</v>
          </cell>
          <cell r="F20">
            <v>2689.25</v>
          </cell>
          <cell r="G20">
            <v>36673</v>
          </cell>
          <cell r="H20">
            <v>227.3159824</v>
          </cell>
          <cell r="I20">
            <v>144</v>
          </cell>
          <cell r="J20" t="str">
            <v/>
          </cell>
          <cell r="M20" t="str">
            <v/>
          </cell>
          <cell r="O20" t="str">
            <v/>
          </cell>
          <cell r="P20">
            <v>0</v>
          </cell>
          <cell r="Q20">
            <v>0.24968799257389637</v>
          </cell>
          <cell r="R20" t="str">
            <v/>
          </cell>
          <cell r="S20">
            <v>0.24968799257389637</v>
          </cell>
          <cell r="T20">
            <v>58.499999999999993</v>
          </cell>
          <cell r="U20" t="str">
            <v>New</v>
          </cell>
          <cell r="X20">
            <v>24</v>
          </cell>
          <cell r="Y20">
            <v>0.78</v>
          </cell>
          <cell r="Z20">
            <v>-4.8095532572331035</v>
          </cell>
          <cell r="AA20">
            <v>-4.1782500000000002</v>
          </cell>
          <cell r="AB20">
            <v>-5.0095929849765515</v>
          </cell>
          <cell r="AC20" t="str">
            <v>BS16-20,100</v>
          </cell>
          <cell r="AE20">
            <v>22.72</v>
          </cell>
          <cell r="AF20" t="str">
            <v>12/20</v>
          </cell>
          <cell r="AG20">
            <v>39</v>
          </cell>
          <cell r="AH20">
            <v>75.900000000000006</v>
          </cell>
          <cell r="AI20">
            <v>590</v>
          </cell>
          <cell r="AJ20">
            <v>1919.6883771552955</v>
          </cell>
          <cell r="AK20">
            <v>1</v>
          </cell>
          <cell r="AL20" t="str">
            <v>0.07910:-4.17825!58.50000</v>
          </cell>
          <cell r="AM20">
            <v>7.9100000000000004E-2</v>
          </cell>
          <cell r="AN20">
            <v>-4.1782500000000002</v>
          </cell>
          <cell r="AO20">
            <v>1.3337492370046891</v>
          </cell>
          <cell r="AP20">
            <v>58.5</v>
          </cell>
          <cell r="AQ20">
            <v>58.499999999999993</v>
          </cell>
          <cell r="AR20">
            <v>2.442867517026686</v>
          </cell>
          <cell r="AS20" t="str">
            <v/>
          </cell>
          <cell r="AT20">
            <v>0</v>
          </cell>
          <cell r="AU20" t="str">
            <v/>
          </cell>
          <cell r="AV20">
            <v>1</v>
          </cell>
          <cell r="AW20" t="str">
            <v>PROBLEM FRAC possible? KH prefrac Estimate is at least 50% higher than for a perfect frac</v>
          </cell>
          <cell r="AY20">
            <v>58.5</v>
          </cell>
        </row>
        <row r="21">
          <cell r="C21" t="str">
            <v>Malo-Balik!3219</v>
          </cell>
          <cell r="E21" t="str">
            <v>3219</v>
          </cell>
          <cell r="F21">
            <v>2738</v>
          </cell>
          <cell r="G21">
            <v>36818</v>
          </cell>
          <cell r="H21">
            <v>239</v>
          </cell>
          <cell r="I21">
            <v>144</v>
          </cell>
          <cell r="J21" t="str">
            <v/>
          </cell>
          <cell r="M21" t="str">
            <v/>
          </cell>
          <cell r="O21" t="str">
            <v/>
          </cell>
          <cell r="P21">
            <v>0</v>
          </cell>
          <cell r="Q21">
            <v>0.11139925822527683</v>
          </cell>
          <cell r="R21" t="str">
            <v/>
          </cell>
          <cell r="S21">
            <v>0.11139925822527683</v>
          </cell>
          <cell r="T21">
            <v>26.099999999999994</v>
          </cell>
          <cell r="U21" t="str">
            <v>Old</v>
          </cell>
          <cell r="X21">
            <v>29.75</v>
          </cell>
          <cell r="Y21">
            <v>0.49819999999999998</v>
          </cell>
          <cell r="Z21">
            <v>-5.4922646414045264</v>
          </cell>
          <cell r="AA21">
            <v>-4.8105900000000004</v>
          </cell>
          <cell r="AB21">
            <v>-4.7867050473374615</v>
          </cell>
          <cell r="AC21" t="str">
            <v>BS-18-20,100</v>
          </cell>
          <cell r="AE21">
            <v>34.813000000000002</v>
          </cell>
          <cell r="AF21" t="str">
            <v>16/30</v>
          </cell>
          <cell r="AG21">
            <v>17.399999999999999</v>
          </cell>
          <cell r="AH21">
            <v>50.7</v>
          </cell>
          <cell r="AI21">
            <v>420</v>
          </cell>
          <cell r="AJ21">
            <v>4503.8686278162686</v>
          </cell>
          <cell r="AK21">
            <v>1</v>
          </cell>
          <cell r="AL21" t="str">
            <v>1:-4.81059!24.74309</v>
          </cell>
          <cell r="AM21">
            <v>1</v>
          </cell>
          <cell r="AN21">
            <v>-4.8105900000000004</v>
          </cell>
          <cell r="AO21">
            <v>62.470224736617951</v>
          </cell>
          <cell r="AP21">
            <v>24.743089999999999</v>
          </cell>
          <cell r="AQ21">
            <v>26.099999999999994</v>
          </cell>
          <cell r="AR21">
            <v>2.9628471623205686</v>
          </cell>
          <cell r="AS21" t="str">
            <v/>
          </cell>
          <cell r="AT21">
            <v>0</v>
          </cell>
          <cell r="AU21" t="str">
            <v/>
          </cell>
          <cell r="AV21">
            <v>0</v>
          </cell>
          <cell r="AW21" t="str">
            <v>Prefrac  kh estimate acceptable</v>
          </cell>
          <cell r="AY21">
            <v>26.099999999999994</v>
          </cell>
        </row>
        <row r="22">
          <cell r="C22" t="str">
            <v>Malo-Balik!3229</v>
          </cell>
          <cell r="E22" t="str">
            <v>3229</v>
          </cell>
          <cell r="F22">
            <v>2766.7</v>
          </cell>
          <cell r="G22">
            <v>36739</v>
          </cell>
          <cell r="H22">
            <v>281.03483199999999</v>
          </cell>
          <cell r="I22">
            <v>144</v>
          </cell>
          <cell r="J22" t="str">
            <v/>
          </cell>
          <cell r="M22" t="str">
            <v/>
          </cell>
          <cell r="O22" t="str">
            <v/>
          </cell>
          <cell r="P22">
            <v>0</v>
          </cell>
          <cell r="Q22">
            <v>9.4753392053683758E-2</v>
          </cell>
          <cell r="R22" t="str">
            <v/>
          </cell>
          <cell r="S22">
            <v>9.4753392053683758E-2</v>
          </cell>
          <cell r="T22">
            <v>22.2</v>
          </cell>
          <cell r="U22" t="str">
            <v>New</v>
          </cell>
          <cell r="X22">
            <v>17.5</v>
          </cell>
          <cell r="Y22">
            <v>0.41120000000000001</v>
          </cell>
          <cell r="Z22">
            <v>-5.443963678481623</v>
          </cell>
          <cell r="AA22">
            <v>-4.5098500000000001</v>
          </cell>
          <cell r="AB22">
            <v>-5.1402931209827791</v>
          </cell>
          <cell r="AC22" t="str">
            <v>BS-17-20,100</v>
          </cell>
          <cell r="AE22">
            <v>32.200000000000003</v>
          </cell>
          <cell r="AF22" t="str">
            <v>16/30</v>
          </cell>
          <cell r="AG22">
            <v>14.8</v>
          </cell>
          <cell r="AH22">
            <v>77.3</v>
          </cell>
          <cell r="AI22">
            <v>420</v>
          </cell>
          <cell r="AJ22">
            <v>3212.3002692213563</v>
          </cell>
          <cell r="AK22">
            <v>1</v>
          </cell>
          <cell r="AL22" t="str">
            <v>0.05173:-4.50985!22.20000</v>
          </cell>
          <cell r="AM22">
            <v>5.1729999999999998E-2</v>
          </cell>
          <cell r="AN22">
            <v>-4.5098500000000001</v>
          </cell>
          <cell r="AO22">
            <v>1.4331374982908214</v>
          </cell>
          <cell r="AP22">
            <v>22.2</v>
          </cell>
          <cell r="AQ22">
            <v>22.2</v>
          </cell>
          <cell r="AR22">
            <v>2.7587774027048626</v>
          </cell>
          <cell r="AS22" t="str">
            <v/>
          </cell>
          <cell r="AT22">
            <v>0</v>
          </cell>
          <cell r="AU22" t="str">
            <v/>
          </cell>
          <cell r="AV22">
            <v>1</v>
          </cell>
          <cell r="AW22" t="str">
            <v>PROBLEM FRAC possible? KH prefrac Estimate is at least 50% higher than for a perfect frac</v>
          </cell>
          <cell r="AY22">
            <v>22.2</v>
          </cell>
        </row>
        <row r="23">
          <cell r="C23" t="str">
            <v>Malo-Balik!3230</v>
          </cell>
          <cell r="E23" t="str">
            <v>3230</v>
          </cell>
          <cell r="F23">
            <v>2766.5</v>
          </cell>
          <cell r="G23">
            <v>36743</v>
          </cell>
          <cell r="H23">
            <v>247.97550960000001</v>
          </cell>
          <cell r="I23">
            <v>144</v>
          </cell>
          <cell r="J23" t="str">
            <v/>
          </cell>
          <cell r="M23" t="str">
            <v/>
          </cell>
          <cell r="O23" t="str">
            <v/>
          </cell>
          <cell r="P23">
            <v>0</v>
          </cell>
          <cell r="Q23">
            <v>5.249850100271667E-2</v>
          </cell>
          <cell r="R23" t="str">
            <v/>
          </cell>
          <cell r="S23">
            <v>5.249850100271667E-2</v>
          </cell>
          <cell r="T23">
            <v>12.299999999999999</v>
          </cell>
          <cell r="U23" t="str">
            <v>New</v>
          </cell>
          <cell r="X23">
            <v>17</v>
          </cell>
          <cell r="Y23">
            <v>0.41920000000000002</v>
          </cell>
          <cell r="Z23">
            <v>-6.1881280442670672</v>
          </cell>
          <cell r="AA23">
            <v>-5.2981400000000001</v>
          </cell>
          <cell r="AB23">
            <v>-5.2632680611815701</v>
          </cell>
          <cell r="AC23" t="str">
            <v>BS-16-21,100</v>
          </cell>
          <cell r="AE23">
            <v>29.2</v>
          </cell>
          <cell r="AF23" t="str">
            <v>16/30</v>
          </cell>
          <cell r="AG23">
            <v>8.1999999999999993</v>
          </cell>
          <cell r="AH23">
            <v>86.1</v>
          </cell>
          <cell r="AI23">
            <v>420</v>
          </cell>
          <cell r="AJ23">
            <v>4720.275198510205</v>
          </cell>
          <cell r="AK23">
            <v>1</v>
          </cell>
          <cell r="AL23" t="str">
            <v>1:-5.29814!12.63169</v>
          </cell>
          <cell r="AM23">
            <v>1</v>
          </cell>
          <cell r="AN23">
            <v>-5.2981400000000001</v>
          </cell>
          <cell r="AO23">
            <v>35.589063609519691</v>
          </cell>
          <cell r="AP23">
            <v>12.631690000000001</v>
          </cell>
          <cell r="AQ23">
            <v>12.299999999999999</v>
          </cell>
          <cell r="AR23">
            <v>4.0907623529653083</v>
          </cell>
          <cell r="AS23">
            <v>0.19076344075942586</v>
          </cell>
          <cell r="AT23">
            <v>0</v>
          </cell>
          <cell r="AU23" t="str">
            <v/>
          </cell>
          <cell r="AV23">
            <v>0</v>
          </cell>
          <cell r="AW23" t="str">
            <v>Prefrac  kh estimate acceptable</v>
          </cell>
          <cell r="AY23">
            <v>12.631690000000001</v>
          </cell>
        </row>
        <row r="24">
          <cell r="C24" t="str">
            <v>Malo-Balik!3282</v>
          </cell>
          <cell r="E24" t="str">
            <v>3282</v>
          </cell>
          <cell r="F24">
            <v>2756.05</v>
          </cell>
          <cell r="G24">
            <v>36752</v>
          </cell>
          <cell r="H24">
            <v>230.405734</v>
          </cell>
          <cell r="I24">
            <v>144</v>
          </cell>
          <cell r="J24" t="str">
            <v/>
          </cell>
          <cell r="M24" t="str">
            <v/>
          </cell>
          <cell r="O24" t="str">
            <v/>
          </cell>
          <cell r="P24">
            <v>0</v>
          </cell>
          <cell r="Q24">
            <v>8.4509782101934147E-2</v>
          </cell>
          <cell r="R24" t="str">
            <v/>
          </cell>
          <cell r="S24">
            <v>8.4509782101934147E-2</v>
          </cell>
          <cell r="T24">
            <v>19.799999999999997</v>
          </cell>
          <cell r="U24" t="str">
            <v>New</v>
          </cell>
          <cell r="X24">
            <v>43</v>
          </cell>
          <cell r="Y24">
            <v>0.53990000000000005</v>
          </cell>
          <cell r="Z24">
            <v>-5.9667556108627346</v>
          </cell>
          <cell r="AA24">
            <v>-5.2464000000000004</v>
          </cell>
          <cell r="AB24">
            <v>-5.2056728198694708</v>
          </cell>
          <cell r="AC24" t="str">
            <v>BS-16-20,100</v>
          </cell>
          <cell r="AE24">
            <v>28.3</v>
          </cell>
          <cell r="AF24" t="str">
            <v>16/30</v>
          </cell>
          <cell r="AG24">
            <v>13.2</v>
          </cell>
          <cell r="AH24">
            <v>84.8</v>
          </cell>
          <cell r="AI24">
            <v>420</v>
          </cell>
          <cell r="AJ24">
            <v>2885.4803676635097</v>
          </cell>
          <cell r="AK24">
            <v>1</v>
          </cell>
          <cell r="AL24" t="str">
            <v>1:-5.24640!24.84389</v>
          </cell>
          <cell r="AM24">
            <v>1</v>
          </cell>
          <cell r="AN24">
            <v>-5.2464000000000004</v>
          </cell>
          <cell r="AO24">
            <v>18.079091595197777</v>
          </cell>
          <cell r="AP24">
            <v>24.843889999999998</v>
          </cell>
          <cell r="AQ24">
            <v>19.799999999999997</v>
          </cell>
          <cell r="AR24">
            <v>4.8565761725133623</v>
          </cell>
          <cell r="AS24">
            <v>1.8020560572574729</v>
          </cell>
          <cell r="AT24">
            <v>0</v>
          </cell>
          <cell r="AU24" t="str">
            <v/>
          </cell>
          <cell r="AV24">
            <v>0</v>
          </cell>
          <cell r="AW24" t="str">
            <v>Prefrac  kh estimate acceptable</v>
          </cell>
          <cell r="AY24">
            <v>24.843889999999998</v>
          </cell>
        </row>
        <row r="25">
          <cell r="C25" t="str">
            <v>Malo-Balik!3283</v>
          </cell>
          <cell r="E25" t="str">
            <v>3283</v>
          </cell>
          <cell r="F25">
            <v>2736.55</v>
          </cell>
          <cell r="G25">
            <v>36712</v>
          </cell>
          <cell r="H25">
            <v>270.70506840000002</v>
          </cell>
          <cell r="I25">
            <v>144</v>
          </cell>
          <cell r="J25" t="str">
            <v/>
          </cell>
          <cell r="M25" t="str">
            <v/>
          </cell>
          <cell r="O25" t="str">
            <v/>
          </cell>
          <cell r="P25">
            <v>0</v>
          </cell>
          <cell r="Q25">
            <v>7.8107525882090661E-2</v>
          </cell>
          <cell r="R25" t="str">
            <v/>
          </cell>
          <cell r="S25">
            <v>7.8107525882090661E-2</v>
          </cell>
          <cell r="T25">
            <v>18.3</v>
          </cell>
          <cell r="U25" t="str">
            <v>Old</v>
          </cell>
          <cell r="X25">
            <v>34</v>
          </cell>
          <cell r="Y25">
            <v>0.24840000000000001</v>
          </cell>
          <cell r="Z25">
            <v>-4.8496650451394716</v>
          </cell>
          <cell r="AA25">
            <v>-4.1787900000000002</v>
          </cell>
          <cell r="AB25">
            <v>-5.2011813301218162</v>
          </cell>
          <cell r="AC25" t="str">
            <v>BS-17-21,100</v>
          </cell>
          <cell r="AE25">
            <v>24.63</v>
          </cell>
          <cell r="AF25" t="str">
            <v>12/20</v>
          </cell>
          <cell r="AG25">
            <v>12.2</v>
          </cell>
          <cell r="AH25">
            <v>80.400000000000006</v>
          </cell>
          <cell r="AI25">
            <v>590</v>
          </cell>
          <cell r="AJ25">
            <v>4025.8049116498755</v>
          </cell>
          <cell r="AK25">
            <v>1</v>
          </cell>
          <cell r="AL25" t="str">
            <v>0.02361:-4.17879!18.30000</v>
          </cell>
          <cell r="AM25">
            <v>2.3609999999999999E-2</v>
          </cell>
          <cell r="AN25">
            <v>-4.1787900000000002</v>
          </cell>
          <cell r="AO25">
            <v>0.78813643419613211</v>
          </cell>
          <cell r="AP25">
            <v>18.3</v>
          </cell>
          <cell r="AQ25">
            <v>18.3</v>
          </cell>
          <cell r="AR25">
            <v>2.4433231411422209</v>
          </cell>
          <cell r="AS25" t="str">
            <v/>
          </cell>
          <cell r="AT25">
            <v>0</v>
          </cell>
          <cell r="AU25" t="str">
            <v/>
          </cell>
          <cell r="AV25">
            <v>1</v>
          </cell>
          <cell r="AW25" t="str">
            <v>PROBLEM FRAC possible? KH prefrac Estimate is at least 50% higher than for a perfect frac</v>
          </cell>
          <cell r="AY25">
            <v>18.3</v>
          </cell>
        </row>
        <row r="26">
          <cell r="C26" t="str">
            <v>Malo-Balik!3326</v>
          </cell>
          <cell r="E26" t="str">
            <v>3326</v>
          </cell>
          <cell r="F26">
            <v>2731.6</v>
          </cell>
          <cell r="G26">
            <v>36637</v>
          </cell>
          <cell r="H26">
            <v>268.64523400000002</v>
          </cell>
          <cell r="I26">
            <v>144</v>
          </cell>
          <cell r="J26" t="str">
            <v/>
          </cell>
          <cell r="M26" t="str">
            <v/>
          </cell>
          <cell r="O26" t="str">
            <v/>
          </cell>
          <cell r="P26">
            <v>0</v>
          </cell>
          <cell r="Q26">
            <v>0.25609024879373987</v>
          </cell>
          <cell r="R26" t="str">
            <v/>
          </cell>
          <cell r="S26">
            <v>0.25609024879373987</v>
          </cell>
          <cell r="T26">
            <v>60</v>
          </cell>
          <cell r="U26" t="str">
            <v>New</v>
          </cell>
          <cell r="X26">
            <v>29</v>
          </cell>
          <cell r="Y26">
            <v>0.47010000000000002</v>
          </cell>
          <cell r="Z26">
            <v>-3.2204101825249776</v>
          </cell>
          <cell r="AA26">
            <v>-2.7721900000000002</v>
          </cell>
          <cell r="AB26">
            <v>-4.972710041499564</v>
          </cell>
          <cell r="AC26" t="str">
            <v>BS 18-20,86</v>
          </cell>
          <cell r="AE26">
            <v>41.078000000000003</v>
          </cell>
          <cell r="AF26" t="str">
            <v>16/30</v>
          </cell>
          <cell r="AG26">
            <v>20</v>
          </cell>
          <cell r="AH26">
            <v>69.2</v>
          </cell>
          <cell r="AI26">
            <v>420</v>
          </cell>
          <cell r="AJ26">
            <v>3387.4638728323698</v>
          </cell>
          <cell r="AK26">
            <v>1</v>
          </cell>
          <cell r="AL26" t="str">
            <v>0.01086:-2.77219!60.00000</v>
          </cell>
          <cell r="AM26">
            <v>1.086E-2</v>
          </cell>
          <cell r="AN26">
            <v>-2.7721900000000002</v>
          </cell>
          <cell r="AO26">
            <v>0.17720548005279163</v>
          </cell>
          <cell r="AP26">
            <v>60</v>
          </cell>
          <cell r="AQ26">
            <v>60</v>
          </cell>
          <cell r="AR26">
            <v>1.6444171987635148</v>
          </cell>
          <cell r="AS26" t="str">
            <v/>
          </cell>
          <cell r="AT26">
            <v>0</v>
          </cell>
          <cell r="AU26" t="str">
            <v/>
          </cell>
          <cell r="AV26">
            <v>1</v>
          </cell>
          <cell r="AW26" t="str">
            <v>PROBLEM FRAC possible? KH prefrac Estimate is at least 50% higher than for a perfect frac</v>
          </cell>
          <cell r="AY26">
            <v>60</v>
          </cell>
        </row>
        <row r="27">
          <cell r="C27" t="str">
            <v>Malo-Balik!3335</v>
          </cell>
          <cell r="E27" t="str">
            <v>3335</v>
          </cell>
          <cell r="F27">
            <v>2688.1</v>
          </cell>
          <cell r="G27">
            <v>36754</v>
          </cell>
          <cell r="H27">
            <v>241</v>
          </cell>
          <cell r="I27">
            <v>144</v>
          </cell>
          <cell r="J27" t="str">
            <v/>
          </cell>
          <cell r="M27" t="str">
            <v/>
          </cell>
          <cell r="O27" t="str">
            <v/>
          </cell>
          <cell r="P27">
            <v>0</v>
          </cell>
          <cell r="Q27">
            <v>9.3472940809715049E-2</v>
          </cell>
          <cell r="R27" t="str">
            <v/>
          </cell>
          <cell r="S27">
            <v>9.3472940809715049E-2</v>
          </cell>
          <cell r="T27">
            <v>21.9</v>
          </cell>
          <cell r="U27" t="str">
            <v>New</v>
          </cell>
          <cell r="X27">
            <v>44.5</v>
          </cell>
          <cell r="Y27">
            <v>0.35770000000000002</v>
          </cell>
          <cell r="Z27">
            <v>-5.2254804976945053</v>
          </cell>
          <cell r="AA27">
            <v>-5.1679000000000004</v>
          </cell>
          <cell r="AB27">
            <v>-5.1032609022630586</v>
          </cell>
          <cell r="AC27" t="str">
            <v>BS-18-22,99</v>
          </cell>
          <cell r="AE27">
            <v>29.19</v>
          </cell>
          <cell r="AF27" t="str">
            <v>16/30</v>
          </cell>
          <cell r="AG27">
            <v>14.6</v>
          </cell>
          <cell r="AH27">
            <v>74.400000000000006</v>
          </cell>
          <cell r="AI27">
            <v>420</v>
          </cell>
          <cell r="AJ27">
            <v>3066.9717477761342</v>
          </cell>
          <cell r="AK27">
            <v>1</v>
          </cell>
          <cell r="AL27" t="str">
            <v>1:-5.16790!14.18480</v>
          </cell>
          <cell r="AM27">
            <v>1</v>
          </cell>
          <cell r="AN27">
            <v>-5.1679000000000004</v>
          </cell>
          <cell r="AO27">
            <v>42.429359790939664</v>
          </cell>
          <cell r="AP27">
            <v>14.184799999999999</v>
          </cell>
          <cell r="AQ27">
            <v>21.9</v>
          </cell>
          <cell r="AR27">
            <v>2.4037584150540656</v>
          </cell>
          <cell r="AS27" t="str">
            <v/>
          </cell>
          <cell r="AT27">
            <v>0</v>
          </cell>
          <cell r="AU27" t="str">
            <v/>
          </cell>
          <cell r="AV27">
            <v>0</v>
          </cell>
          <cell r="AW27" t="str">
            <v>Prefrac  kh estimate acceptable</v>
          </cell>
          <cell r="AY27">
            <v>21.9</v>
          </cell>
        </row>
        <row r="28">
          <cell r="C28" t="str">
            <v>Malo-Balik!3368</v>
          </cell>
          <cell r="E28" t="str">
            <v>3368</v>
          </cell>
          <cell r="F28">
            <v>2788.55</v>
          </cell>
          <cell r="G28">
            <v>36635</v>
          </cell>
          <cell r="H28">
            <v>268.64523400000002</v>
          </cell>
          <cell r="I28">
            <v>144</v>
          </cell>
          <cell r="J28" t="str">
            <v/>
          </cell>
          <cell r="M28" t="str">
            <v/>
          </cell>
          <cell r="O28" t="str">
            <v/>
          </cell>
          <cell r="P28">
            <v>0</v>
          </cell>
          <cell r="Q28">
            <v>0.24328573635405287</v>
          </cell>
          <cell r="R28" t="str">
            <v/>
          </cell>
          <cell r="S28">
            <v>0.24328573635405287</v>
          </cell>
          <cell r="T28">
            <v>56.999999999999993</v>
          </cell>
          <cell r="U28" t="str">
            <v>New</v>
          </cell>
          <cell r="X28">
            <v>31</v>
          </cell>
          <cell r="Y28">
            <v>0.46429999999999999</v>
          </cell>
          <cell r="Z28">
            <v>-3.3673596168144586</v>
          </cell>
          <cell r="AA28">
            <v>-2.9499900000000001</v>
          </cell>
          <cell r="AB28">
            <v>-4.7608158936677354</v>
          </cell>
          <cell r="AC28" t="str">
            <v>BS-18-20,99</v>
          </cell>
          <cell r="AE28">
            <v>46.357999999999997</v>
          </cell>
          <cell r="AF28" t="str">
            <v>16/30</v>
          </cell>
          <cell r="AG28">
            <v>19</v>
          </cell>
          <cell r="AH28">
            <v>50.9</v>
          </cell>
          <cell r="AI28">
            <v>420</v>
          </cell>
          <cell r="AJ28">
            <v>5470.8496491078204</v>
          </cell>
          <cell r="AK28">
            <v>1</v>
          </cell>
          <cell r="AL28" t="str">
            <v>0.00831:-2.94999!57.00000</v>
          </cell>
          <cell r="AM28">
            <v>8.3099999999999997E-3</v>
          </cell>
          <cell r="AN28">
            <v>-2.9499900000000001</v>
          </cell>
          <cell r="AO28">
            <v>0.29772600251529791</v>
          </cell>
          <cell r="AP28">
            <v>57</v>
          </cell>
          <cell r="AQ28">
            <v>56.999999999999993</v>
          </cell>
          <cell r="AR28">
            <v>1.715312787274071</v>
          </cell>
          <cell r="AS28" t="str">
            <v/>
          </cell>
          <cell r="AT28">
            <v>0</v>
          </cell>
          <cell r="AU28" t="str">
            <v/>
          </cell>
          <cell r="AV28">
            <v>1</v>
          </cell>
          <cell r="AW28" t="str">
            <v>PROBLEM FRAC possible? KH prefrac Estimate is at least 50% higher than for a perfect frac</v>
          </cell>
          <cell r="AY28">
            <v>57</v>
          </cell>
        </row>
        <row r="29">
          <cell r="C29" t="str">
            <v>Malo-Balik!3382</v>
          </cell>
          <cell r="E29" t="str">
            <v>3382</v>
          </cell>
          <cell r="F29">
            <v>2783.85</v>
          </cell>
          <cell r="G29">
            <v>36699</v>
          </cell>
          <cell r="H29">
            <v>258.30527319999999</v>
          </cell>
          <cell r="I29">
            <v>144</v>
          </cell>
          <cell r="J29" t="str">
            <v/>
          </cell>
          <cell r="M29" t="str">
            <v/>
          </cell>
          <cell r="O29" t="str">
            <v/>
          </cell>
          <cell r="P29">
            <v>0</v>
          </cell>
          <cell r="Q29">
            <v>0.14789211867838481</v>
          </cell>
          <cell r="R29" t="str">
            <v/>
          </cell>
          <cell r="S29">
            <v>0.14789211867838481</v>
          </cell>
          <cell r="T29">
            <v>34.650000000000006</v>
          </cell>
          <cell r="U29" t="str">
            <v>New</v>
          </cell>
          <cell r="X29">
            <v>36.5</v>
          </cell>
          <cell r="Y29">
            <v>0.39560000000000001</v>
          </cell>
          <cell r="Z29">
            <v>-4.4294665058666229</v>
          </cell>
          <cell r="AA29">
            <v>-3.7799100000000001</v>
          </cell>
          <cell r="AB29">
            <v>-5.1737323750945761</v>
          </cell>
          <cell r="AC29" t="str">
            <v>BS-16-20,100</v>
          </cell>
          <cell r="AE29">
            <v>42.9</v>
          </cell>
          <cell r="AF29" t="str">
            <v>16/30</v>
          </cell>
          <cell r="AG29">
            <v>23.1</v>
          </cell>
          <cell r="AH29">
            <v>82.9</v>
          </cell>
          <cell r="AI29">
            <v>420</v>
          </cell>
          <cell r="AJ29">
            <v>2556.7734829810665</v>
          </cell>
          <cell r="AK29">
            <v>1</v>
          </cell>
          <cell r="AL29" t="str">
            <v>0.02197:-3.77991!34.65000</v>
          </cell>
          <cell r="AM29">
            <v>2.197E-2</v>
          </cell>
          <cell r="AN29">
            <v>-3.7799100000000001</v>
          </cell>
          <cell r="AO29">
            <v>0.45172749031840798</v>
          </cell>
          <cell r="AP29">
            <v>34.65</v>
          </cell>
          <cell r="AQ29">
            <v>34.650000000000006</v>
          </cell>
          <cell r="AR29">
            <v>2.147466281763343</v>
          </cell>
          <cell r="AS29" t="str">
            <v/>
          </cell>
          <cell r="AT29">
            <v>0</v>
          </cell>
          <cell r="AU29" t="str">
            <v/>
          </cell>
          <cell r="AV29">
            <v>1</v>
          </cell>
          <cell r="AW29" t="str">
            <v>PROBLEM FRAC possible? KH prefrac Estimate is at least 50% higher than for a perfect frac</v>
          </cell>
          <cell r="AY29">
            <v>34.650000000000006</v>
          </cell>
        </row>
        <row r="30">
          <cell r="C30" t="str">
            <v>Malo-Balik!3384</v>
          </cell>
          <cell r="E30" t="str">
            <v>3384</v>
          </cell>
          <cell r="F30">
            <v>2772.3</v>
          </cell>
          <cell r="G30">
            <v>36651</v>
          </cell>
          <cell r="H30">
            <v>268.64523400000002</v>
          </cell>
          <cell r="I30">
            <v>144</v>
          </cell>
          <cell r="J30" t="str">
            <v/>
          </cell>
          <cell r="M30" t="str">
            <v/>
          </cell>
          <cell r="O30" t="str">
            <v/>
          </cell>
          <cell r="P30">
            <v>0</v>
          </cell>
          <cell r="Q30">
            <v>8.1095245451350953E-2</v>
          </cell>
          <cell r="R30" t="str">
            <v/>
          </cell>
          <cell r="S30">
            <v>8.1095245451350953E-2</v>
          </cell>
          <cell r="T30">
            <v>18.999999999999996</v>
          </cell>
          <cell r="U30" t="str">
            <v>New</v>
          </cell>
          <cell r="X30">
            <v>34.33</v>
          </cell>
          <cell r="Y30">
            <v>0.6</v>
          </cell>
          <cell r="Z30">
            <v>-6.1179268482153901</v>
          </cell>
          <cell r="AA30">
            <v>-5.1759000000000004</v>
          </cell>
          <cell r="AB30">
            <v>-5.1561055573091199</v>
          </cell>
          <cell r="AC30" t="str">
            <v>BS-18-20,100</v>
          </cell>
          <cell r="AE30">
            <v>46.460999999999999</v>
          </cell>
          <cell r="AF30" t="str">
            <v>16/30</v>
          </cell>
          <cell r="AG30">
            <v>19</v>
          </cell>
          <cell r="AH30">
            <v>75.2</v>
          </cell>
          <cell r="AI30">
            <v>420</v>
          </cell>
          <cell r="AJ30">
            <v>3711.2360935293823</v>
          </cell>
          <cell r="AK30">
            <v>1</v>
          </cell>
          <cell r="AL30" t="str">
            <v>1:-5.17590!23.54033</v>
          </cell>
          <cell r="AM30">
            <v>1</v>
          </cell>
          <cell r="AN30">
            <v>-5.1759000000000004</v>
          </cell>
          <cell r="AO30">
            <v>39.832888160095131</v>
          </cell>
          <cell r="AP30">
            <v>23.540330000000001</v>
          </cell>
          <cell r="AQ30">
            <v>18.999999999999996</v>
          </cell>
          <cell r="AR30">
            <v>4.6173969252742966</v>
          </cell>
          <cell r="AS30">
            <v>1.69044754339322</v>
          </cell>
          <cell r="AT30">
            <v>0</v>
          </cell>
          <cell r="AU30" t="str">
            <v/>
          </cell>
          <cell r="AV30">
            <v>0</v>
          </cell>
          <cell r="AW30" t="str">
            <v>Prefrac  kh estimate acceptable</v>
          </cell>
          <cell r="AY30">
            <v>23.540330000000001</v>
          </cell>
        </row>
        <row r="31">
          <cell r="C31" t="str">
            <v>Malo-Balik!3396</v>
          </cell>
          <cell r="E31" t="str">
            <v>3396</v>
          </cell>
          <cell r="F31">
            <v>2701.2</v>
          </cell>
          <cell r="G31">
            <v>36693</v>
          </cell>
          <cell r="H31">
            <v>293.18989440000001</v>
          </cell>
          <cell r="I31">
            <v>144</v>
          </cell>
          <cell r="J31" t="str">
            <v/>
          </cell>
          <cell r="M31" t="str">
            <v/>
          </cell>
          <cell r="O31" t="str">
            <v/>
          </cell>
          <cell r="P31">
            <v>0</v>
          </cell>
          <cell r="Q31">
            <v>0.15877595425211871</v>
          </cell>
          <cell r="R31" t="str">
            <v/>
          </cell>
          <cell r="S31">
            <v>0.15877595425211871</v>
          </cell>
          <cell r="T31">
            <v>37.200000000000003</v>
          </cell>
          <cell r="U31" t="str">
            <v>New</v>
          </cell>
          <cell r="X31">
            <v>32</v>
          </cell>
          <cell r="Y31">
            <v>0.41070000000000001</v>
          </cell>
          <cell r="Z31">
            <v>-4.339231290142628</v>
          </cell>
          <cell r="AA31">
            <v>-3.6112299999999999</v>
          </cell>
          <cell r="AB31">
            <v>-4.8748542635018293</v>
          </cell>
          <cell r="AC31" t="str">
            <v>BS-18-20,98</v>
          </cell>
          <cell r="AE31">
            <v>47.2</v>
          </cell>
          <cell r="AF31" t="str">
            <v>16/30</v>
          </cell>
          <cell r="AG31">
            <v>24.8</v>
          </cell>
          <cell r="AH31">
            <v>56.3</v>
          </cell>
          <cell r="AI31">
            <v>420</v>
          </cell>
          <cell r="AJ31">
            <v>3858.1880777940255</v>
          </cell>
          <cell r="AK31">
            <v>1</v>
          </cell>
          <cell r="AL31" t="str">
            <v>0.01282:-3.61123!37.20000</v>
          </cell>
          <cell r="AM31">
            <v>1.282E-2</v>
          </cell>
          <cell r="AN31">
            <v>-3.6112299999999999</v>
          </cell>
          <cell r="AO31">
            <v>0.58569533638033633</v>
          </cell>
          <cell r="AP31">
            <v>37.200000000000003</v>
          </cell>
          <cell r="AQ31">
            <v>37.200000000000003</v>
          </cell>
          <cell r="AR31">
            <v>2.0428593343332175</v>
          </cell>
          <cell r="AS31" t="str">
            <v/>
          </cell>
          <cell r="AT31">
            <v>0</v>
          </cell>
          <cell r="AU31" t="str">
            <v/>
          </cell>
          <cell r="AV31">
            <v>1</v>
          </cell>
          <cell r="AW31" t="str">
            <v>PROBLEM FRAC possible? KH prefrac Estimate is at least 50% higher than for a perfect frac</v>
          </cell>
          <cell r="AY31">
            <v>37.200000000000003</v>
          </cell>
        </row>
        <row r="32">
          <cell r="C32" t="str">
            <v>Malo-Balik!3412</v>
          </cell>
          <cell r="E32" t="str">
            <v>3412</v>
          </cell>
          <cell r="F32">
            <v>2776.2</v>
          </cell>
          <cell r="G32">
            <v>36695</v>
          </cell>
          <cell r="H32">
            <v>297.54409879999997</v>
          </cell>
          <cell r="I32">
            <v>144</v>
          </cell>
          <cell r="J32" t="str">
            <v/>
          </cell>
          <cell r="M32" t="str">
            <v/>
          </cell>
          <cell r="O32" t="str">
            <v/>
          </cell>
          <cell r="P32">
            <v>0</v>
          </cell>
          <cell r="Q32">
            <v>0.15365414927624393</v>
          </cell>
          <cell r="R32" t="str">
            <v/>
          </cell>
          <cell r="S32">
            <v>0.15365414927624393</v>
          </cell>
          <cell r="T32">
            <v>36</v>
          </cell>
          <cell r="U32" t="str">
            <v>New</v>
          </cell>
          <cell r="X32">
            <v>30</v>
          </cell>
          <cell r="Y32">
            <v>0.2311</v>
          </cell>
          <cell r="Z32">
            <v>-2.3706426281685777</v>
          </cell>
          <cell r="AA32">
            <v>-1.5908199999999999</v>
          </cell>
          <cell r="AB32">
            <v>-4.9441335202985606</v>
          </cell>
          <cell r="AC32" t="str">
            <v>BS-16-20,99</v>
          </cell>
          <cell r="AE32">
            <v>47.8</v>
          </cell>
          <cell r="AF32" t="str">
            <v>16/30</v>
          </cell>
          <cell r="AG32">
            <v>24</v>
          </cell>
          <cell r="AH32">
            <v>60.9</v>
          </cell>
          <cell r="AI32">
            <v>420</v>
          </cell>
          <cell r="AJ32">
            <v>3732.5087456271858</v>
          </cell>
          <cell r="AK32">
            <v>1</v>
          </cell>
          <cell r="AL32" t="str">
            <v>0.00147:-1.59082!36.00000</v>
          </cell>
          <cell r="AM32">
            <v>1.47E-3</v>
          </cell>
          <cell r="AN32">
            <v>-1.5908199999999999</v>
          </cell>
          <cell r="AO32">
            <v>6.006335912503518E-2</v>
          </cell>
          <cell r="AP32">
            <v>36</v>
          </cell>
          <cell r="AQ32">
            <v>36</v>
          </cell>
          <cell r="AR32">
            <v>1.2901248274009351</v>
          </cell>
          <cell r="AS32" t="str">
            <v/>
          </cell>
          <cell r="AT32">
            <v>0</v>
          </cell>
          <cell r="AU32" t="str">
            <v/>
          </cell>
          <cell r="AV32">
            <v>1</v>
          </cell>
          <cell r="AW32" t="str">
            <v>PROBLEM FRAC possible? KH prefrac Estimate is at least 50% higher than for a perfect frac</v>
          </cell>
          <cell r="AY32">
            <v>36</v>
          </cell>
        </row>
        <row r="33">
          <cell r="C33" t="str">
            <v>Malo-Balik!3426</v>
          </cell>
          <cell r="E33" t="str">
            <v>3426</v>
          </cell>
          <cell r="F33">
            <v>2739.75</v>
          </cell>
          <cell r="G33">
            <v>36628</v>
          </cell>
          <cell r="H33">
            <v>268.64523400000002</v>
          </cell>
          <cell r="I33">
            <v>144</v>
          </cell>
          <cell r="J33" t="str">
            <v/>
          </cell>
          <cell r="M33" t="str">
            <v/>
          </cell>
          <cell r="O33" t="str">
            <v/>
          </cell>
          <cell r="P33">
            <v>0</v>
          </cell>
          <cell r="Q33">
            <v>0.25609024879373987</v>
          </cell>
          <cell r="R33" t="str">
            <v/>
          </cell>
          <cell r="S33">
            <v>0.25609024879373987</v>
          </cell>
          <cell r="T33">
            <v>60</v>
          </cell>
          <cell r="U33" t="str">
            <v>New</v>
          </cell>
          <cell r="X33">
            <v>27.75</v>
          </cell>
          <cell r="Y33">
            <v>0.35499999999999998</v>
          </cell>
          <cell r="Z33">
            <v>-1.9709637491702328</v>
          </cell>
          <cell r="AA33">
            <v>0</v>
          </cell>
          <cell r="AB33">
            <v>-5.1251229611830853</v>
          </cell>
          <cell r="AC33" t="str">
            <v>BS 18-20,100</v>
          </cell>
          <cell r="AE33">
            <v>54.555</v>
          </cell>
          <cell r="AF33" t="str">
            <v>16/30</v>
          </cell>
          <cell r="AG33">
            <v>20</v>
          </cell>
          <cell r="AH33">
            <v>82</v>
          </cell>
          <cell r="AI33">
            <v>420</v>
          </cell>
          <cell r="AJ33">
            <v>3796.5767497348888</v>
          </cell>
          <cell r="AK33">
            <v>1</v>
          </cell>
          <cell r="AL33" t="str">
            <v>0.00000:0.00000!60.00000</v>
          </cell>
          <cell r="AM33">
            <v>0</v>
          </cell>
          <cell r="AN33">
            <v>0</v>
          </cell>
          <cell r="AO33">
            <v>0</v>
          </cell>
          <cell r="AP33">
            <v>60</v>
          </cell>
          <cell r="AQ33">
            <v>60</v>
          </cell>
          <cell r="AR33">
            <v>1</v>
          </cell>
          <cell r="AS33" t="str">
            <v/>
          </cell>
          <cell r="AT33">
            <v>0</v>
          </cell>
          <cell r="AU33" t="str">
            <v/>
          </cell>
          <cell r="AV33">
            <v>1</v>
          </cell>
          <cell r="AW33" t="str">
            <v>PROBLEM FRAC possible? KH prefrac Estimate is at least 50% higher than for a perfect frac</v>
          </cell>
          <cell r="AY33">
            <v>60</v>
          </cell>
        </row>
        <row r="34">
          <cell r="C34" t="str">
            <v>Malo-Balik!3434</v>
          </cell>
          <cell r="E34" t="str">
            <v>3434</v>
          </cell>
          <cell r="F34">
            <v>2741.9</v>
          </cell>
          <cell r="G34">
            <v>36740</v>
          </cell>
          <cell r="H34">
            <v>250.0455412</v>
          </cell>
          <cell r="I34">
            <v>144</v>
          </cell>
          <cell r="J34" t="str">
            <v/>
          </cell>
          <cell r="M34" t="str">
            <v/>
          </cell>
          <cell r="O34" t="str">
            <v/>
          </cell>
          <cell r="P34">
            <v>0</v>
          </cell>
          <cell r="Q34">
            <v>0.17670227166768052</v>
          </cell>
          <cell r="R34" t="str">
            <v/>
          </cell>
          <cell r="S34">
            <v>0.17670227166768052</v>
          </cell>
          <cell r="T34">
            <v>41.400000000000006</v>
          </cell>
          <cell r="U34" t="str">
            <v>New</v>
          </cell>
          <cell r="X34">
            <v>118</v>
          </cell>
          <cell r="Y34">
            <v>0.43859999999999999</v>
          </cell>
          <cell r="Z34">
            <v>-4.2240688106738924</v>
          </cell>
          <cell r="AA34">
            <v>-5.0951599999999999</v>
          </cell>
          <cell r="AB34">
            <v>-4.9922715049162285</v>
          </cell>
          <cell r="AC34" t="str">
            <v>BS-18-20,99</v>
          </cell>
          <cell r="AE34">
            <v>30.7</v>
          </cell>
          <cell r="AF34" t="str">
            <v>16/30</v>
          </cell>
          <cell r="AG34">
            <v>27.6</v>
          </cell>
          <cell r="AH34">
            <v>70</v>
          </cell>
          <cell r="AI34">
            <v>420</v>
          </cell>
          <cell r="AJ34">
            <v>2002.173913043478</v>
          </cell>
          <cell r="AK34">
            <v>1</v>
          </cell>
          <cell r="AL34" t="str">
            <v>1:-5.09516!24.48569</v>
          </cell>
          <cell r="AM34">
            <v>1</v>
          </cell>
          <cell r="AN34">
            <v>-5.0951599999999999</v>
          </cell>
          <cell r="AO34">
            <v>32.240405372630761</v>
          </cell>
          <cell r="AP34">
            <v>24.485690000000002</v>
          </cell>
          <cell r="AQ34">
            <v>41.400000000000006</v>
          </cell>
          <cell r="AR34">
            <v>2.1142634765913</v>
          </cell>
          <cell r="AS34" t="str">
            <v/>
          </cell>
          <cell r="AT34">
            <v>0</v>
          </cell>
          <cell r="AU34" t="str">
            <v/>
          </cell>
          <cell r="AV34">
            <v>0</v>
          </cell>
          <cell r="AW34" t="str">
            <v>Prefrac  kh estimate acceptable</v>
          </cell>
          <cell r="AY34">
            <v>41.400000000000006</v>
          </cell>
        </row>
        <row r="35">
          <cell r="C35" t="str">
            <v>Malo-Balik!3456</v>
          </cell>
          <cell r="E35" t="str">
            <v>3456</v>
          </cell>
          <cell r="F35">
            <v>2833.9</v>
          </cell>
          <cell r="G35">
            <v>36782</v>
          </cell>
          <cell r="H35">
            <v>278</v>
          </cell>
          <cell r="I35">
            <v>144</v>
          </cell>
          <cell r="J35" t="str">
            <v/>
          </cell>
          <cell r="M35" t="str">
            <v/>
          </cell>
          <cell r="O35" t="str">
            <v/>
          </cell>
          <cell r="P35">
            <v>0</v>
          </cell>
          <cell r="Q35">
            <v>0.1184417400671047</v>
          </cell>
          <cell r="R35" t="str">
            <v/>
          </cell>
          <cell r="S35">
            <v>0.1184417400671047</v>
          </cell>
          <cell r="T35">
            <v>27.750000000000004</v>
          </cell>
          <cell r="U35" t="str">
            <v>Old</v>
          </cell>
          <cell r="X35">
            <v>30.5</v>
          </cell>
          <cell r="Y35">
            <v>0.35389999999999999</v>
          </cell>
          <cell r="Z35">
            <v>-4.7065345137085668</v>
          </cell>
          <cell r="AA35">
            <v>-3.96936</v>
          </cell>
          <cell r="AB35">
            <v>-4.8831621601162665</v>
          </cell>
          <cell r="AC35" t="str">
            <v>BS-18-20,79</v>
          </cell>
          <cell r="AE35">
            <v>25.234000000000002</v>
          </cell>
          <cell r="AF35" t="str">
            <v>20/40</v>
          </cell>
          <cell r="AG35">
            <v>18.5</v>
          </cell>
          <cell r="AH35">
            <v>63.6</v>
          </cell>
          <cell r="AI35">
            <v>250</v>
          </cell>
          <cell r="AJ35">
            <v>1456.9660924254852</v>
          </cell>
          <cell r="AK35">
            <v>1</v>
          </cell>
          <cell r="AL35" t="str">
            <v>0.05298:-3.96936!27.75000</v>
          </cell>
          <cell r="AM35">
            <v>5.2979999999999999E-2</v>
          </cell>
          <cell r="AN35">
            <v>-3.96936</v>
          </cell>
          <cell r="AO35">
            <v>0.8091201632778009</v>
          </cell>
          <cell r="AP35">
            <v>27.75</v>
          </cell>
          <cell r="AQ35">
            <v>27.750000000000004</v>
          </cell>
          <cell r="AR35">
            <v>2.2785060988841268</v>
          </cell>
          <cell r="AS35" t="str">
            <v/>
          </cell>
          <cell r="AT35">
            <v>0</v>
          </cell>
          <cell r="AU35" t="str">
            <v/>
          </cell>
          <cell r="AV35">
            <v>1</v>
          </cell>
          <cell r="AW35" t="str">
            <v>PROBLEM FRAC possible? KH prefrac Estimate is at least 50% higher than for a perfect frac</v>
          </cell>
          <cell r="AY35">
            <v>27.750000000000004</v>
          </cell>
        </row>
        <row r="36">
          <cell r="C36" t="str">
            <v>Malo-Balik!3496</v>
          </cell>
          <cell r="E36" t="str">
            <v>3496</v>
          </cell>
          <cell r="F36">
            <v>2891</v>
          </cell>
          <cell r="G36">
            <v>36664</v>
          </cell>
          <cell r="H36">
            <v>259.34538759999998</v>
          </cell>
          <cell r="I36">
            <v>144</v>
          </cell>
          <cell r="J36" t="str">
            <v/>
          </cell>
          <cell r="M36" t="str">
            <v/>
          </cell>
          <cell r="O36" t="str">
            <v/>
          </cell>
          <cell r="P36">
            <v>0</v>
          </cell>
          <cell r="Q36">
            <v>0.17286091793577441</v>
          </cell>
          <cell r="R36" t="str">
            <v/>
          </cell>
          <cell r="S36">
            <v>0.17286091793577441</v>
          </cell>
          <cell r="T36">
            <v>40.499999999999993</v>
          </cell>
          <cell r="U36" t="str">
            <v>New</v>
          </cell>
          <cell r="X36">
            <v>21.33</v>
          </cell>
          <cell r="Y36">
            <v>0.54759999999999998</v>
          </cell>
          <cell r="Z36">
            <v>-4.8409815715638853</v>
          </cell>
          <cell r="AA36">
            <v>-3.9779100000000001</v>
          </cell>
          <cell r="AB36">
            <v>-4.9679604542514033</v>
          </cell>
          <cell r="AC36" t="str">
            <v>BS-18-20,100</v>
          </cell>
          <cell r="AE36">
            <v>47.201000000000001</v>
          </cell>
          <cell r="AF36" t="str">
            <v>16/30</v>
          </cell>
          <cell r="AG36">
            <v>27</v>
          </cell>
          <cell r="AH36">
            <v>63.4</v>
          </cell>
          <cell r="AI36">
            <v>420</v>
          </cell>
          <cell r="AJ36">
            <v>3398.7827458510492</v>
          </cell>
          <cell r="AK36">
            <v>1</v>
          </cell>
          <cell r="AL36" t="str">
            <v>0.02489:-3.97791!40.50000</v>
          </cell>
          <cell r="AM36">
            <v>2.4889999999999999E-2</v>
          </cell>
          <cell r="AN36">
            <v>-3.9779100000000001</v>
          </cell>
          <cell r="AO36">
            <v>0.8895447165534448</v>
          </cell>
          <cell r="AP36">
            <v>40.5</v>
          </cell>
          <cell r="AQ36">
            <v>40.499999999999993</v>
          </cell>
          <cell r="AR36">
            <v>2.2847982084933784</v>
          </cell>
          <cell r="AS36" t="str">
            <v/>
          </cell>
          <cell r="AT36">
            <v>0</v>
          </cell>
          <cell r="AU36" t="str">
            <v/>
          </cell>
          <cell r="AV36">
            <v>1</v>
          </cell>
          <cell r="AW36" t="str">
            <v>PROBLEM FRAC possible? KH prefrac Estimate is at least 50% higher than for a perfect frac</v>
          </cell>
          <cell r="AY36">
            <v>40.5</v>
          </cell>
        </row>
        <row r="37">
          <cell r="C37" t="str">
            <v>Malo-Balik!3519</v>
          </cell>
          <cell r="E37" t="str">
            <v>3519</v>
          </cell>
          <cell r="F37">
            <v>2742.15</v>
          </cell>
          <cell r="G37">
            <v>36813</v>
          </cell>
          <cell r="H37">
            <v>220</v>
          </cell>
          <cell r="I37">
            <v>144</v>
          </cell>
          <cell r="J37" t="str">
            <v/>
          </cell>
          <cell r="M37" t="str">
            <v/>
          </cell>
          <cell r="O37" t="str">
            <v/>
          </cell>
          <cell r="P37">
            <v>0</v>
          </cell>
          <cell r="Q37">
            <v>0.12292331942099513</v>
          </cell>
          <cell r="R37" t="str">
            <v/>
          </cell>
          <cell r="S37">
            <v>0.12292331942099513</v>
          </cell>
          <cell r="T37">
            <v>28.799999999999997</v>
          </cell>
          <cell r="U37" t="str">
            <v>Old</v>
          </cell>
          <cell r="X37">
            <v>22.33</v>
          </cell>
          <cell r="Y37">
            <v>0.49419999999999997</v>
          </cell>
          <cell r="Z37">
            <v>-5.3145048991782176</v>
          </cell>
          <cell r="AA37">
            <v>-4.4755399999999996</v>
          </cell>
          <cell r="AB37">
            <v>-5.1777515940612311</v>
          </cell>
          <cell r="AC37" t="str">
            <v>BS-18-20,93</v>
          </cell>
          <cell r="AE37">
            <v>34.92</v>
          </cell>
          <cell r="AF37" t="str">
            <v>16/20</v>
          </cell>
          <cell r="AG37">
            <v>19.2</v>
          </cell>
          <cell r="AH37">
            <v>78</v>
          </cell>
          <cell r="AI37">
            <v>420</v>
          </cell>
          <cell r="AJ37">
            <v>2661.2144648829435</v>
          </cell>
          <cell r="AK37">
            <v>1</v>
          </cell>
          <cell r="AL37" t="str">
            <v>0.05832:-4.47554!28.80000</v>
          </cell>
          <cell r="AM37">
            <v>5.8319999999999997E-2</v>
          </cell>
          <cell r="AN37">
            <v>-4.4755399999999996</v>
          </cell>
          <cell r="AO37">
            <v>1.3265130563416516</v>
          </cell>
          <cell r="AP37">
            <v>28.8</v>
          </cell>
          <cell r="AQ37">
            <v>28.799999999999997</v>
          </cell>
          <cell r="AR37">
            <v>2.7223512207790366</v>
          </cell>
          <cell r="AS37" t="str">
            <v/>
          </cell>
          <cell r="AT37">
            <v>0</v>
          </cell>
          <cell r="AU37" t="str">
            <v/>
          </cell>
          <cell r="AV37">
            <v>1</v>
          </cell>
          <cell r="AW37" t="str">
            <v>PROBLEM FRAC possible? KH prefrac Estimate is at least 50% higher than for a perfect frac</v>
          </cell>
          <cell r="AY37">
            <v>28.8</v>
          </cell>
        </row>
        <row r="38">
          <cell r="C38" t="str">
            <v>Malo-Balik!3527</v>
          </cell>
          <cell r="E38" t="str">
            <v>3527</v>
          </cell>
          <cell r="F38">
            <v>2769</v>
          </cell>
          <cell r="G38">
            <v>36805</v>
          </cell>
          <cell r="H38">
            <v>240</v>
          </cell>
          <cell r="I38">
            <v>144</v>
          </cell>
          <cell r="J38" t="str">
            <v/>
          </cell>
          <cell r="M38" t="str">
            <v/>
          </cell>
          <cell r="O38" t="str">
            <v/>
          </cell>
          <cell r="P38">
            <v>0</v>
          </cell>
          <cell r="Q38">
            <v>9.4753392053683758E-2</v>
          </cell>
          <cell r="R38" t="str">
            <v/>
          </cell>
          <cell r="S38">
            <v>9.4753392053683758E-2</v>
          </cell>
          <cell r="T38">
            <v>22.2</v>
          </cell>
          <cell r="U38" t="str">
            <v>Old</v>
          </cell>
          <cell r="X38">
            <v>21.75</v>
          </cell>
          <cell r="Y38">
            <v>0.43880000000000002</v>
          </cell>
          <cell r="Z38">
            <v>-5.5464939254586989</v>
          </cell>
          <cell r="AA38">
            <v>-5.1989799999999997</v>
          </cell>
          <cell r="AB38">
            <v>-5.0537466999356973</v>
          </cell>
          <cell r="AC38" t="str">
            <v>BS-18-20,100</v>
          </cell>
          <cell r="AE38">
            <v>24.609000000000002</v>
          </cell>
          <cell r="AF38" t="str">
            <v>20/40</v>
          </cell>
          <cell r="AG38">
            <v>14.8</v>
          </cell>
          <cell r="AH38">
            <v>79.8</v>
          </cell>
          <cell r="AI38">
            <v>250</v>
          </cell>
          <cell r="AJ38">
            <v>1415.5380556267282</v>
          </cell>
          <cell r="AK38">
            <v>1</v>
          </cell>
          <cell r="AL38" t="str">
            <v>1:-5.19898!12.75972</v>
          </cell>
          <cell r="AM38">
            <v>1</v>
          </cell>
          <cell r="AN38">
            <v>-5.1989799999999997</v>
          </cell>
          <cell r="AO38">
            <v>20.574970881774348</v>
          </cell>
          <cell r="AP38">
            <v>12.75972</v>
          </cell>
          <cell r="AQ38">
            <v>22.2</v>
          </cell>
          <cell r="AR38">
            <v>2.1684004493140994</v>
          </cell>
          <cell r="AS38" t="str">
            <v/>
          </cell>
          <cell r="AT38">
            <v>0</v>
          </cell>
          <cell r="AU38" t="str">
            <v/>
          </cell>
          <cell r="AV38">
            <v>0</v>
          </cell>
          <cell r="AW38" t="str">
            <v>Prefrac  kh estimate acceptable</v>
          </cell>
          <cell r="AY38">
            <v>22.2</v>
          </cell>
        </row>
        <row r="39">
          <cell r="C39" t="str">
            <v>Malo-Balik!3528</v>
          </cell>
          <cell r="E39" t="str">
            <v>3528</v>
          </cell>
          <cell r="F39">
            <v>2728.1</v>
          </cell>
          <cell r="G39">
            <v>36801</v>
          </cell>
          <cell r="H39">
            <v>270</v>
          </cell>
          <cell r="I39">
            <v>144</v>
          </cell>
          <cell r="J39" t="str">
            <v/>
          </cell>
          <cell r="M39" t="str">
            <v/>
          </cell>
          <cell r="O39" t="str">
            <v/>
          </cell>
          <cell r="P39">
            <v>0</v>
          </cell>
          <cell r="Q39">
            <v>0.17243410085445152</v>
          </cell>
          <cell r="R39" t="str">
            <v/>
          </cell>
          <cell r="S39">
            <v>0.17243410085445152</v>
          </cell>
          <cell r="T39">
            <v>40.4</v>
          </cell>
          <cell r="U39" t="str">
            <v>New</v>
          </cell>
          <cell r="X39">
            <v>18.5</v>
          </cell>
          <cell r="Y39">
            <v>0.41860000000000003</v>
          </cell>
          <cell r="Z39">
            <v>-4.1600308095064973</v>
          </cell>
          <cell r="AA39">
            <v>-3.3178800000000002</v>
          </cell>
          <cell r="AB39">
            <v>-4.984357777645581</v>
          </cell>
          <cell r="AC39" t="str">
            <v>BS-18-20,100</v>
          </cell>
          <cell r="AE39">
            <v>31.123999999999999</v>
          </cell>
          <cell r="AF39" t="str">
            <v>20/40</v>
          </cell>
          <cell r="AG39">
            <v>20.2</v>
          </cell>
          <cell r="AH39">
            <v>82.5</v>
          </cell>
          <cell r="AI39">
            <v>250</v>
          </cell>
          <cell r="AJ39">
            <v>1268.7681811659429</v>
          </cell>
          <cell r="AK39">
            <v>1</v>
          </cell>
          <cell r="AL39" t="str">
            <v>0.03436:-3.31788!40.40000</v>
          </cell>
          <cell r="AM39">
            <v>3.4360000000000002E-2</v>
          </cell>
          <cell r="AN39">
            <v>-3.3178800000000002</v>
          </cell>
          <cell r="AO39">
            <v>0.26421136184764726</v>
          </cell>
          <cell r="AP39">
            <v>40.4</v>
          </cell>
          <cell r="AQ39">
            <v>40.4</v>
          </cell>
          <cell r="AR39">
            <v>1.8833155910602641</v>
          </cell>
          <cell r="AS39" t="str">
            <v/>
          </cell>
          <cell r="AT39">
            <v>0</v>
          </cell>
          <cell r="AU39" t="str">
            <v/>
          </cell>
          <cell r="AV39">
            <v>1</v>
          </cell>
          <cell r="AW39" t="str">
            <v>PROBLEM FRAC possible? KH prefrac Estimate is at least 50% higher than for a perfect frac</v>
          </cell>
          <cell r="AY39">
            <v>40.4</v>
          </cell>
        </row>
        <row r="40">
          <cell r="C40" t="str">
            <v>Malo-Balik!3543</v>
          </cell>
          <cell r="E40" t="str">
            <v>3543</v>
          </cell>
          <cell r="F40">
            <v>2758.55</v>
          </cell>
          <cell r="G40">
            <v>36818</v>
          </cell>
          <cell r="H40">
            <v>220</v>
          </cell>
          <cell r="I40">
            <v>144</v>
          </cell>
          <cell r="J40" t="str">
            <v/>
          </cell>
          <cell r="M40" t="str">
            <v/>
          </cell>
          <cell r="O40" t="str">
            <v/>
          </cell>
          <cell r="P40">
            <v>0</v>
          </cell>
          <cell r="Q40">
            <v>0.19531149641335899</v>
          </cell>
          <cell r="R40" t="str">
            <v/>
          </cell>
          <cell r="S40">
            <v>0.19531149641335899</v>
          </cell>
          <cell r="T40">
            <v>45.760000000000012</v>
          </cell>
          <cell r="U40" t="str">
            <v>Old</v>
          </cell>
          <cell r="X40">
            <v>27.8</v>
          </cell>
          <cell r="Y40">
            <v>0.43009999999999998</v>
          </cell>
          <cell r="Z40">
            <v>-3.8616709537130802</v>
          </cell>
          <cell r="AA40">
            <v>-3.15496</v>
          </cell>
          <cell r="AB40">
            <v>-4.8676470612384479</v>
          </cell>
          <cell r="AC40" t="str">
            <v>BS17-20,95</v>
          </cell>
          <cell r="AE40">
            <v>38.229999999999997</v>
          </cell>
          <cell r="AF40" t="str">
            <v>16/30</v>
          </cell>
          <cell r="AG40">
            <v>35.200000000000003</v>
          </cell>
          <cell r="AH40">
            <v>58</v>
          </cell>
          <cell r="AI40">
            <v>420</v>
          </cell>
          <cell r="AJ40">
            <v>3009.1079460269862</v>
          </cell>
          <cell r="AK40">
            <v>1</v>
          </cell>
          <cell r="AL40" t="str">
            <v>0.01155:-3.15496!45.76000</v>
          </cell>
          <cell r="AM40">
            <v>1.155E-2</v>
          </cell>
          <cell r="AN40">
            <v>-3.15496</v>
          </cell>
          <cell r="AO40">
            <v>0.46094425433172009</v>
          </cell>
          <cell r="AP40">
            <v>45.76</v>
          </cell>
          <cell r="AQ40">
            <v>45.760000000000012</v>
          </cell>
          <cell r="AR40">
            <v>1.8050244345902133</v>
          </cell>
          <cell r="AS40" t="str">
            <v/>
          </cell>
          <cell r="AT40">
            <v>0</v>
          </cell>
          <cell r="AU40" t="str">
            <v/>
          </cell>
          <cell r="AV40">
            <v>1</v>
          </cell>
          <cell r="AW40" t="str">
            <v>PROBLEM FRAC possible? KH prefrac Estimate is at least 50% higher than for a perfect frac</v>
          </cell>
          <cell r="AY40">
            <v>45.760000000000012</v>
          </cell>
        </row>
        <row r="41">
          <cell r="C41" t="str">
            <v>Malo-Balik!3549</v>
          </cell>
          <cell r="E41" t="str">
            <v>3549</v>
          </cell>
          <cell r="F41">
            <v>3076.1</v>
          </cell>
          <cell r="G41">
            <v>36783</v>
          </cell>
          <cell r="H41">
            <v>278</v>
          </cell>
          <cell r="I41">
            <v>144</v>
          </cell>
          <cell r="J41" t="str">
            <v/>
          </cell>
          <cell r="M41" t="str">
            <v/>
          </cell>
          <cell r="O41" t="str">
            <v/>
          </cell>
          <cell r="P41">
            <v>0</v>
          </cell>
          <cell r="Q41">
            <v>0.12292331942099514</v>
          </cell>
          <cell r="R41" t="str">
            <v/>
          </cell>
          <cell r="S41">
            <v>0.12292331942099514</v>
          </cell>
          <cell r="T41">
            <v>28.799999999999997</v>
          </cell>
          <cell r="U41" t="str">
            <v>Old</v>
          </cell>
          <cell r="X41">
            <v>29.5</v>
          </cell>
          <cell r="Y41">
            <v>0.53749999999999998</v>
          </cell>
          <cell r="Z41">
            <v>-5.4562502575701437</v>
          </cell>
          <cell r="AA41">
            <v>-5.1955099999999996</v>
          </cell>
          <cell r="AB41">
            <v>-5.1746568562459361</v>
          </cell>
          <cell r="AC41" t="str">
            <v>BS-18-20,100</v>
          </cell>
          <cell r="AE41">
            <v>38.369999999999997</v>
          </cell>
          <cell r="AF41" t="str">
            <v>16/20</v>
          </cell>
          <cell r="AG41">
            <v>14.4</v>
          </cell>
          <cell r="AH41">
            <v>77.099999999999994</v>
          </cell>
          <cell r="AI41">
            <v>420</v>
          </cell>
          <cell r="AJ41">
            <v>3944.3586815541644</v>
          </cell>
          <cell r="AK41">
            <v>1</v>
          </cell>
          <cell r="AL41" t="str">
            <v>1:-5.19551!20.83248</v>
          </cell>
          <cell r="AM41">
            <v>1</v>
          </cell>
          <cell r="AN41">
            <v>-5.1955099999999996</v>
          </cell>
          <cell r="AO41">
            <v>35.362547291574401</v>
          </cell>
          <cell r="AP41">
            <v>20.83248</v>
          </cell>
          <cell r="AQ41">
            <v>28.799999999999997</v>
          </cell>
          <cell r="AR41">
            <v>2.7239356351866859</v>
          </cell>
          <cell r="AS41" t="str">
            <v/>
          </cell>
          <cell r="AT41">
            <v>0</v>
          </cell>
          <cell r="AU41" t="str">
            <v/>
          </cell>
          <cell r="AV41">
            <v>0</v>
          </cell>
          <cell r="AW41" t="str">
            <v>Prefrac  kh estimate acceptable</v>
          </cell>
          <cell r="AY41">
            <v>28.799999999999997</v>
          </cell>
        </row>
        <row r="42">
          <cell r="C42" t="str">
            <v>Malo-Balik!3607</v>
          </cell>
          <cell r="E42" t="str">
            <v>3607</v>
          </cell>
          <cell r="F42">
            <v>2762.15</v>
          </cell>
          <cell r="G42">
            <v>36803</v>
          </cell>
          <cell r="H42">
            <v>220</v>
          </cell>
          <cell r="I42">
            <v>144</v>
          </cell>
          <cell r="J42" t="str">
            <v/>
          </cell>
          <cell r="M42" t="str">
            <v/>
          </cell>
          <cell r="O42" t="str">
            <v/>
          </cell>
          <cell r="P42">
            <v>0</v>
          </cell>
          <cell r="Q42">
            <v>8.4509782101934161E-2</v>
          </cell>
          <cell r="R42" t="str">
            <v/>
          </cell>
          <cell r="S42">
            <v>8.4509782101934161E-2</v>
          </cell>
          <cell r="T42">
            <v>19.799999999999997</v>
          </cell>
          <cell r="U42" t="str">
            <v>Old</v>
          </cell>
          <cell r="X42">
            <v>27.33</v>
          </cell>
          <cell r="Y42">
            <v>0.4209</v>
          </cell>
          <cell r="Z42">
            <v>-5.6536941767947049</v>
          </cell>
          <cell r="AA42">
            <v>-5.0682499999999999</v>
          </cell>
          <cell r="AB42">
            <v>-4.9953157194691098</v>
          </cell>
          <cell r="AC42" t="str">
            <v>BS-18-20,99</v>
          </cell>
          <cell r="AE42">
            <v>31.207000000000001</v>
          </cell>
          <cell r="AF42" t="str">
            <v>20/40</v>
          </cell>
          <cell r="AG42">
            <v>19.8</v>
          </cell>
          <cell r="AH42">
            <v>67.5</v>
          </cell>
          <cell r="AI42">
            <v>250</v>
          </cell>
          <cell r="AJ42">
            <v>1586.2631955627123</v>
          </cell>
          <cell r="AK42">
            <v>1</v>
          </cell>
          <cell r="AL42" t="str">
            <v>1:-5.06825!13.35462</v>
          </cell>
          <cell r="AM42">
            <v>1</v>
          </cell>
          <cell r="AN42">
            <v>-5.0682499999999999</v>
          </cell>
          <cell r="AO42">
            <v>34.842164786298348</v>
          </cell>
          <cell r="AP42">
            <v>13.354620000000001</v>
          </cell>
          <cell r="AQ42">
            <v>19.799999999999997</v>
          </cell>
          <cell r="AR42">
            <v>2.3787426620023866</v>
          </cell>
          <cell r="AS42" t="str">
            <v/>
          </cell>
          <cell r="AT42">
            <v>0</v>
          </cell>
          <cell r="AU42" t="str">
            <v/>
          </cell>
          <cell r="AV42">
            <v>0</v>
          </cell>
          <cell r="AW42" t="str">
            <v>Prefrac  kh estimate acceptable</v>
          </cell>
          <cell r="AY42">
            <v>19.799999999999997</v>
          </cell>
        </row>
        <row r="43">
          <cell r="C43" t="str">
            <v>Malo-Balik!3608</v>
          </cell>
          <cell r="E43" t="str">
            <v>3608</v>
          </cell>
          <cell r="F43">
            <v>2731.3</v>
          </cell>
          <cell r="G43">
            <v>36833</v>
          </cell>
          <cell r="H43">
            <v>278</v>
          </cell>
          <cell r="I43">
            <v>144</v>
          </cell>
          <cell r="J43" t="str">
            <v/>
          </cell>
          <cell r="M43" t="str">
            <v/>
          </cell>
          <cell r="O43" t="str">
            <v/>
          </cell>
          <cell r="P43">
            <v>0</v>
          </cell>
          <cell r="Q43">
            <v>5.5272812031315517E-2</v>
          </cell>
          <cell r="R43" t="str">
            <v/>
          </cell>
          <cell r="S43">
            <v>5.5272812031315517E-2</v>
          </cell>
          <cell r="T43">
            <v>12.95</v>
          </cell>
          <cell r="U43" t="str">
            <v>Old</v>
          </cell>
          <cell r="X43">
            <v>34.33</v>
          </cell>
          <cell r="Y43">
            <v>0.32679999999999998</v>
          </cell>
          <cell r="Z43">
            <v>-5.8775881912145014</v>
          </cell>
          <cell r="AA43">
            <v>-5.3642099999999999</v>
          </cell>
          <cell r="AB43">
            <v>-5.2765495314660749</v>
          </cell>
          <cell r="AC43" t="str">
            <v>BS-18-20,100</v>
          </cell>
          <cell r="AE43">
            <v>20.577000000000002</v>
          </cell>
          <cell r="AF43" t="str">
            <v>16/30</v>
          </cell>
          <cell r="AG43">
            <v>18.5</v>
          </cell>
          <cell r="AH43">
            <v>92.2</v>
          </cell>
          <cell r="AI43">
            <v>420</v>
          </cell>
          <cell r="AJ43">
            <v>1376.8317737713191</v>
          </cell>
          <cell r="AK43">
            <v>1</v>
          </cell>
          <cell r="AL43" t="str">
            <v>1:-5.36421!7.18035</v>
          </cell>
          <cell r="AM43">
            <v>1</v>
          </cell>
          <cell r="AN43">
            <v>-5.3642099999999999</v>
          </cell>
          <cell r="AO43">
            <v>38.474773614681752</v>
          </cell>
          <cell r="AP43">
            <v>7.1803499999999998</v>
          </cell>
          <cell r="AQ43">
            <v>12.95</v>
          </cell>
          <cell r="AR43">
            <v>2.293978093983605</v>
          </cell>
          <cell r="AS43" t="str">
            <v/>
          </cell>
          <cell r="AT43">
            <v>0</v>
          </cell>
          <cell r="AU43" t="str">
            <v/>
          </cell>
          <cell r="AV43">
            <v>0</v>
          </cell>
          <cell r="AW43" t="str">
            <v>Prefrac  kh estimate acceptable</v>
          </cell>
          <cell r="AY43">
            <v>12.95</v>
          </cell>
        </row>
        <row r="44">
          <cell r="C44" t="str">
            <v>Malo-Balik!3609</v>
          </cell>
          <cell r="E44" t="str">
            <v>3609</v>
          </cell>
          <cell r="F44">
            <v>2759.35</v>
          </cell>
          <cell r="G44">
            <v>36821</v>
          </cell>
          <cell r="H44">
            <v>230</v>
          </cell>
          <cell r="I44">
            <v>144</v>
          </cell>
          <cell r="J44" t="str">
            <v/>
          </cell>
          <cell r="M44" t="str">
            <v/>
          </cell>
          <cell r="O44" t="str">
            <v/>
          </cell>
          <cell r="P44">
            <v>0</v>
          </cell>
          <cell r="Q44">
            <v>9.599116158952016E-2</v>
          </cell>
          <cell r="R44" t="str">
            <v/>
          </cell>
          <cell r="S44">
            <v>9.599116158952016E-2</v>
          </cell>
          <cell r="T44">
            <v>22.49</v>
          </cell>
          <cell r="U44" t="str">
            <v>Old</v>
          </cell>
          <cell r="X44">
            <v>28.75</v>
          </cell>
          <cell r="Y44">
            <v>0.438</v>
          </cell>
          <cell r="Z44">
            <v>-5.5237129201718016</v>
          </cell>
          <cell r="AA44">
            <v>-5.0928100000000001</v>
          </cell>
          <cell r="AB44">
            <v>-5.0504440196822156</v>
          </cell>
          <cell r="AC44" t="str">
            <v>BS-16-20,100</v>
          </cell>
          <cell r="AE44">
            <v>37.82</v>
          </cell>
          <cell r="AF44" t="str">
            <v>16/30</v>
          </cell>
          <cell r="AG44">
            <v>17.3</v>
          </cell>
          <cell r="AH44">
            <v>68</v>
          </cell>
          <cell r="AI44">
            <v>420</v>
          </cell>
          <cell r="AJ44">
            <v>3669.1712372307557</v>
          </cell>
          <cell r="AK44">
            <v>1</v>
          </cell>
          <cell r="AL44" t="str">
            <v>1:-5.09281!15.22735</v>
          </cell>
          <cell r="AM44">
            <v>1</v>
          </cell>
          <cell r="AN44">
            <v>-5.0928100000000001</v>
          </cell>
          <cell r="AO44">
            <v>61.302874726852821</v>
          </cell>
          <cell r="AP44">
            <v>15.227349999999999</v>
          </cell>
          <cell r="AQ44">
            <v>22.49</v>
          </cell>
          <cell r="AR44">
            <v>2.4175003285259948</v>
          </cell>
          <cell r="AS44" t="str">
            <v/>
          </cell>
          <cell r="AT44">
            <v>0</v>
          </cell>
          <cell r="AU44" t="str">
            <v/>
          </cell>
          <cell r="AV44">
            <v>0</v>
          </cell>
          <cell r="AW44" t="str">
            <v>Prefrac  kh estimate acceptable</v>
          </cell>
          <cell r="AY44">
            <v>22.49</v>
          </cell>
        </row>
        <row r="45">
          <cell r="C45" t="str">
            <v>Malo-Balik!3613</v>
          </cell>
          <cell r="E45" t="str">
            <v>3613</v>
          </cell>
          <cell r="F45">
            <v>2643.2</v>
          </cell>
          <cell r="G45">
            <v>36723</v>
          </cell>
          <cell r="H45">
            <v>263.11835159999998</v>
          </cell>
          <cell r="I45">
            <v>144</v>
          </cell>
          <cell r="J45" t="str">
            <v/>
          </cell>
          <cell r="M45" t="str">
            <v/>
          </cell>
          <cell r="O45" t="str">
            <v/>
          </cell>
          <cell r="P45">
            <v>0</v>
          </cell>
          <cell r="Q45">
            <v>0.13658146602332794</v>
          </cell>
          <cell r="R45" t="str">
            <v/>
          </cell>
          <cell r="S45">
            <v>0.13658146602332794</v>
          </cell>
          <cell r="T45">
            <v>31.999999999999996</v>
          </cell>
          <cell r="U45" t="str">
            <v>New</v>
          </cell>
          <cell r="X45">
            <v>30</v>
          </cell>
          <cell r="Y45">
            <v>0.3795</v>
          </cell>
          <cell r="Z45">
            <v>-4.5281077371297389</v>
          </cell>
          <cell r="AA45">
            <v>-3.9282900000000001</v>
          </cell>
          <cell r="AB45">
            <v>-5.266132339212116</v>
          </cell>
          <cell r="AC45" t="str">
            <v>BS-18-20,100</v>
          </cell>
          <cell r="AE45">
            <v>27.9</v>
          </cell>
          <cell r="AF45" t="str">
            <v>16/20</v>
          </cell>
          <cell r="AG45">
            <v>16</v>
          </cell>
          <cell r="AH45">
            <v>91.4</v>
          </cell>
          <cell r="AI45">
            <v>420</v>
          </cell>
          <cell r="AJ45">
            <v>2177.4064075730184</v>
          </cell>
          <cell r="AK45">
            <v>1</v>
          </cell>
          <cell r="AL45" t="str">
            <v>0.04041:-3.92829!32.00000</v>
          </cell>
          <cell r="AM45">
            <v>4.0410000000000001E-2</v>
          </cell>
          <cell r="AN45">
            <v>-3.9282900000000001</v>
          </cell>
          <cell r="AO45">
            <v>0.48134022390604853</v>
          </cell>
          <cell r="AP45">
            <v>32</v>
          </cell>
          <cell r="AQ45">
            <v>31.999999999999996</v>
          </cell>
          <cell r="AR45">
            <v>2.2487586406711491</v>
          </cell>
          <cell r="AS45" t="str">
            <v/>
          </cell>
          <cell r="AT45">
            <v>0</v>
          </cell>
          <cell r="AU45" t="str">
            <v/>
          </cell>
          <cell r="AV45">
            <v>1</v>
          </cell>
          <cell r="AW45" t="str">
            <v>PROBLEM FRAC possible? KH prefrac Estimate is at least 50% higher than for a perfect frac</v>
          </cell>
          <cell r="AY45">
            <v>32</v>
          </cell>
        </row>
        <row r="46">
          <cell r="C46" t="str">
            <v>Malo-Balik!3621</v>
          </cell>
          <cell r="E46" t="str">
            <v>3621</v>
          </cell>
          <cell r="F46">
            <v>2726</v>
          </cell>
          <cell r="G46">
            <v>36675</v>
          </cell>
          <cell r="H46">
            <v>265.12720000000002</v>
          </cell>
          <cell r="I46">
            <v>144</v>
          </cell>
          <cell r="J46" t="str">
            <v/>
          </cell>
          <cell r="M46" t="str">
            <v/>
          </cell>
          <cell r="O46" t="str">
            <v/>
          </cell>
          <cell r="P46">
            <v>0</v>
          </cell>
          <cell r="Q46">
            <v>0.11331993509122988</v>
          </cell>
          <cell r="R46" t="str">
            <v/>
          </cell>
          <cell r="S46">
            <v>0.11331993509122988</v>
          </cell>
          <cell r="T46">
            <v>26.549999999999994</v>
          </cell>
          <cell r="U46" t="str">
            <v>New</v>
          </cell>
          <cell r="X46">
            <v>22</v>
          </cell>
          <cell r="Y46">
            <v>0.40749999999999997</v>
          </cell>
          <cell r="Z46">
            <v>-5.1068547598560254</v>
          </cell>
          <cell r="AA46">
            <v>-4.2441500000000003</v>
          </cell>
          <cell r="AB46">
            <v>-5.0978716278741345</v>
          </cell>
          <cell r="AC46" t="str">
            <v>BS-16-21,100</v>
          </cell>
          <cell r="AE46">
            <v>39.99</v>
          </cell>
          <cell r="AF46" t="str">
            <v>16/30</v>
          </cell>
          <cell r="AG46">
            <v>17.7</v>
          </cell>
          <cell r="AH46">
            <v>72.8</v>
          </cell>
          <cell r="AI46">
            <v>420</v>
          </cell>
          <cell r="AJ46">
            <v>3541.9973357519416</v>
          </cell>
          <cell r="AK46">
            <v>1</v>
          </cell>
          <cell r="AL46" t="str">
            <v>0.03091:-4.24415!26.55000</v>
          </cell>
          <cell r="AM46">
            <v>3.091E-2</v>
          </cell>
          <cell r="AN46">
            <v>-4.2441500000000003</v>
          </cell>
          <cell r="AO46">
            <v>1.0025928356052429</v>
          </cell>
          <cell r="AP46">
            <v>26.55</v>
          </cell>
          <cell r="AQ46">
            <v>26.549999999999994</v>
          </cell>
          <cell r="AR46">
            <v>2.4997547555522268</v>
          </cell>
          <cell r="AS46" t="str">
            <v/>
          </cell>
          <cell r="AT46">
            <v>0</v>
          </cell>
          <cell r="AU46" t="str">
            <v/>
          </cell>
          <cell r="AV46">
            <v>1</v>
          </cell>
          <cell r="AW46" t="str">
            <v>PROBLEM FRAC possible? KH prefrac Estimate is at least 50% higher than for a perfect frac</v>
          </cell>
          <cell r="AY46">
            <v>26.55</v>
          </cell>
        </row>
        <row r="47">
          <cell r="C47" t="str">
            <v>Malo-Balik!3633</v>
          </cell>
          <cell r="E47" t="str">
            <v>3633</v>
          </cell>
          <cell r="F47">
            <v>2782.45</v>
          </cell>
          <cell r="G47">
            <v>36719</v>
          </cell>
          <cell r="H47">
            <v>261.69074360000002</v>
          </cell>
          <cell r="I47">
            <v>144</v>
          </cell>
          <cell r="J47" t="str">
            <v/>
          </cell>
          <cell r="M47" t="str">
            <v/>
          </cell>
          <cell r="O47" t="str">
            <v/>
          </cell>
          <cell r="P47">
            <v>0</v>
          </cell>
          <cell r="Q47">
            <v>0.12036241693305774</v>
          </cell>
          <cell r="R47" t="str">
            <v/>
          </cell>
          <cell r="S47">
            <v>0.12036241693305774</v>
          </cell>
          <cell r="T47">
            <v>28.2</v>
          </cell>
          <cell r="U47" t="str">
            <v>New</v>
          </cell>
          <cell r="X47">
            <v>34</v>
          </cell>
          <cell r="Y47">
            <v>0.3322</v>
          </cell>
          <cell r="Z47">
            <v>-4.5109837731611719</v>
          </cell>
          <cell r="AA47">
            <v>-3.8277399999999999</v>
          </cell>
          <cell r="AB47">
            <v>-5.1351355365128315</v>
          </cell>
          <cell r="AC47" t="str">
            <v>BS-18-20,100</v>
          </cell>
          <cell r="AE47">
            <v>22.2</v>
          </cell>
          <cell r="AF47" t="str">
            <v>16/20</v>
          </cell>
          <cell r="AG47">
            <v>18.8</v>
          </cell>
          <cell r="AH47">
            <v>77.2</v>
          </cell>
          <cell r="AI47">
            <v>420</v>
          </cell>
          <cell r="AJ47">
            <v>1745.7389291243476</v>
          </cell>
          <cell r="AK47">
            <v>1</v>
          </cell>
          <cell r="AL47" t="str">
            <v>0.03452:-3.82774!28.20000</v>
          </cell>
          <cell r="AM47">
            <v>3.4520000000000002E-2</v>
          </cell>
          <cell r="AN47">
            <v>-3.8277399999999999</v>
          </cell>
          <cell r="AO47">
            <v>0.52040507628128219</v>
          </cell>
          <cell r="AP47">
            <v>28.2</v>
          </cell>
          <cell r="AQ47">
            <v>28.2</v>
          </cell>
          <cell r="AR47">
            <v>2.1791063403139681</v>
          </cell>
          <cell r="AS47" t="str">
            <v/>
          </cell>
          <cell r="AT47">
            <v>0</v>
          </cell>
          <cell r="AU47" t="str">
            <v/>
          </cell>
          <cell r="AV47">
            <v>1</v>
          </cell>
          <cell r="AW47" t="str">
            <v>PROBLEM FRAC possible? KH prefrac Estimate is at least 50% higher than for a perfect frac</v>
          </cell>
          <cell r="AY47">
            <v>28.2</v>
          </cell>
        </row>
        <row r="48">
          <cell r="C48" t="str">
            <v>Malo-Balik!3635</v>
          </cell>
          <cell r="E48" t="str">
            <v>3635</v>
          </cell>
          <cell r="F48">
            <v>2770.2</v>
          </cell>
          <cell r="G48">
            <v>36812</v>
          </cell>
          <cell r="H48">
            <v>220</v>
          </cell>
          <cell r="I48">
            <v>144</v>
          </cell>
          <cell r="J48" t="str">
            <v/>
          </cell>
          <cell r="M48" t="str">
            <v/>
          </cell>
          <cell r="O48" t="str">
            <v/>
          </cell>
          <cell r="P48">
            <v>0</v>
          </cell>
          <cell r="Q48">
            <v>0.21639626023071018</v>
          </cell>
          <cell r="R48" t="str">
            <v/>
          </cell>
          <cell r="S48">
            <v>0.21639626023071018</v>
          </cell>
          <cell r="T48">
            <v>50.699999999999996</v>
          </cell>
          <cell r="U48" t="str">
            <v>Old</v>
          </cell>
          <cell r="X48">
            <v>25.4</v>
          </cell>
          <cell r="Y48">
            <v>0.61560000000000004</v>
          </cell>
          <cell r="Z48">
            <v>-4.5873710572349875</v>
          </cell>
          <cell r="AA48">
            <v>-3.9020000000000001</v>
          </cell>
          <cell r="AB48">
            <v>-4.9700050989142355</v>
          </cell>
          <cell r="AC48" t="str">
            <v>BS 16-21,100</v>
          </cell>
          <cell r="AE48">
            <v>40.36</v>
          </cell>
          <cell r="AF48" t="str">
            <v>16/20</v>
          </cell>
          <cell r="AG48">
            <v>33.799999999999997</v>
          </cell>
          <cell r="AH48">
            <v>62.6</v>
          </cell>
          <cell r="AI48">
            <v>420</v>
          </cell>
          <cell r="AJ48">
            <v>2943.3254618697047</v>
          </cell>
          <cell r="AK48">
            <v>1</v>
          </cell>
          <cell r="AL48" t="str">
            <v>0.03239:-3.90200!50.70000</v>
          </cell>
          <cell r="AM48">
            <v>3.2390000000000002E-2</v>
          </cell>
          <cell r="AN48">
            <v>-3.9020000000000001</v>
          </cell>
          <cell r="AO48">
            <v>1.0152748850900928</v>
          </cell>
          <cell r="AP48">
            <v>50.7</v>
          </cell>
          <cell r="AQ48">
            <v>50.699999999999996</v>
          </cell>
          <cell r="AR48">
            <v>2.2301208704556772</v>
          </cell>
          <cell r="AS48" t="str">
            <v/>
          </cell>
          <cell r="AT48">
            <v>0</v>
          </cell>
          <cell r="AU48" t="str">
            <v/>
          </cell>
          <cell r="AV48">
            <v>1</v>
          </cell>
          <cell r="AW48" t="str">
            <v>PROBLEM FRAC possible? KH prefrac Estimate is at least 50% higher than for a perfect frac</v>
          </cell>
          <cell r="AY48">
            <v>50.7</v>
          </cell>
        </row>
        <row r="49">
          <cell r="C49" t="str">
            <v>Malo-Balik!3637</v>
          </cell>
          <cell r="E49" t="str">
            <v>3637</v>
          </cell>
          <cell r="F49">
            <v>2770</v>
          </cell>
          <cell r="G49">
            <v>36653</v>
          </cell>
          <cell r="H49">
            <v>264.50517079999997</v>
          </cell>
          <cell r="I49">
            <v>144</v>
          </cell>
          <cell r="J49" t="str">
            <v/>
          </cell>
          <cell r="M49" t="str">
            <v/>
          </cell>
          <cell r="O49" t="str">
            <v/>
          </cell>
          <cell r="P49">
            <v>0</v>
          </cell>
          <cell r="Q49">
            <v>0.2048721990349919</v>
          </cell>
          <cell r="R49" t="str">
            <v/>
          </cell>
          <cell r="S49">
            <v>0.2048721990349919</v>
          </cell>
          <cell r="T49">
            <v>48.000000000000007</v>
          </cell>
          <cell r="U49" t="str">
            <v>New</v>
          </cell>
          <cell r="X49">
            <v>27.5</v>
          </cell>
          <cell r="Y49">
            <v>0.75</v>
          </cell>
          <cell r="Z49">
            <v>-5.1416788610978372</v>
          </cell>
          <cell r="AA49">
            <v>-5.21401</v>
          </cell>
          <cell r="AB49">
            <v>-5.1244772929400044</v>
          </cell>
          <cell r="AC49" t="str">
            <v>BS-18-20,100</v>
          </cell>
          <cell r="AE49">
            <v>50.578000000000003</v>
          </cell>
          <cell r="AF49" t="str">
            <v>16/30</v>
          </cell>
          <cell r="AG49">
            <v>16</v>
          </cell>
          <cell r="AH49">
            <v>79.3</v>
          </cell>
          <cell r="AI49">
            <v>420</v>
          </cell>
          <cell r="AJ49">
            <v>4549.5658342014367</v>
          </cell>
          <cell r="AK49">
            <v>1</v>
          </cell>
          <cell r="AL49" t="str">
            <v>1:-5.21401!30.80767</v>
          </cell>
          <cell r="AM49">
            <v>1</v>
          </cell>
          <cell r="AN49">
            <v>-5.21401</v>
          </cell>
          <cell r="AO49">
            <v>29.795995193032677</v>
          </cell>
          <cell r="AP49">
            <v>30.807670000000002</v>
          </cell>
          <cell r="AQ49">
            <v>48.000000000000007</v>
          </cell>
          <cell r="AR49">
            <v>2.4409795674572705</v>
          </cell>
          <cell r="AS49" t="str">
            <v/>
          </cell>
          <cell r="AT49">
            <v>0</v>
          </cell>
          <cell r="AU49" t="str">
            <v/>
          </cell>
          <cell r="AV49">
            <v>0</v>
          </cell>
          <cell r="AW49" t="str">
            <v>Prefrac  kh estimate acceptable</v>
          </cell>
          <cell r="AY49">
            <v>48.000000000000007</v>
          </cell>
        </row>
        <row r="50">
          <cell r="C50" t="str">
            <v>Malo-Balik!3656</v>
          </cell>
          <cell r="E50" t="str">
            <v>3656</v>
          </cell>
          <cell r="F50">
            <v>2726.9</v>
          </cell>
          <cell r="G50">
            <v>36859</v>
          </cell>
          <cell r="H50">
            <v>278</v>
          </cell>
          <cell r="I50">
            <v>144</v>
          </cell>
          <cell r="J50" t="str">
            <v/>
          </cell>
          <cell r="M50" t="str">
            <v/>
          </cell>
          <cell r="O50" t="str">
            <v/>
          </cell>
          <cell r="P50">
            <v>0</v>
          </cell>
          <cell r="Q50">
            <v>0.11950878277041195</v>
          </cell>
          <cell r="R50" t="str">
            <v/>
          </cell>
          <cell r="S50">
            <v>0.11950878277041195</v>
          </cell>
          <cell r="T50">
            <v>28.000000000000004</v>
          </cell>
          <cell r="U50" t="str">
            <v>Old</v>
          </cell>
          <cell r="X50">
            <v>20</v>
          </cell>
          <cell r="Y50">
            <v>0.51870000000000005</v>
          </cell>
          <cell r="Z50">
            <v>-5.4441816807631289</v>
          </cell>
          <cell r="AA50">
            <v>-4.4541000000000004</v>
          </cell>
          <cell r="AB50">
            <v>-5.1536503462403109</v>
          </cell>
          <cell r="AC50" t="str">
            <v>BS-18-20,100</v>
          </cell>
          <cell r="AE50">
            <v>29.158999999999999</v>
          </cell>
          <cell r="AF50" t="str">
            <v>16/30</v>
          </cell>
          <cell r="AG50">
            <v>28</v>
          </cell>
          <cell r="AH50">
            <v>83.1</v>
          </cell>
          <cell r="AI50">
            <v>420</v>
          </cell>
          <cell r="AJ50">
            <v>1601.8913828284412</v>
          </cell>
          <cell r="AK50">
            <v>1</v>
          </cell>
          <cell r="AL50" t="str">
            <v>0.06677:-4.45410!28.00000</v>
          </cell>
          <cell r="AM50">
            <v>6.6769999999999996E-2</v>
          </cell>
          <cell r="AN50">
            <v>-4.4541000000000004</v>
          </cell>
          <cell r="AO50">
            <v>1.2871033409320702</v>
          </cell>
          <cell r="AP50">
            <v>28</v>
          </cell>
          <cell r="AQ50">
            <v>28.000000000000004</v>
          </cell>
          <cell r="AR50">
            <v>2.7000732005711225</v>
          </cell>
          <cell r="AS50" t="str">
            <v/>
          </cell>
          <cell r="AT50">
            <v>0</v>
          </cell>
          <cell r="AU50" t="str">
            <v/>
          </cell>
          <cell r="AV50">
            <v>1</v>
          </cell>
          <cell r="AW50" t="str">
            <v>PROBLEM FRAC possible? KH prefrac Estimate is at least 50% higher than for a perfect frac</v>
          </cell>
          <cell r="AY50">
            <v>28.000000000000004</v>
          </cell>
        </row>
        <row r="51">
          <cell r="C51" t="str">
            <v>Malo-Balik!3658</v>
          </cell>
          <cell r="E51" t="str">
            <v>3658</v>
          </cell>
          <cell r="F51">
            <v>2678.45</v>
          </cell>
          <cell r="G51">
            <v>36815</v>
          </cell>
          <cell r="H51">
            <v>267.60511960000002</v>
          </cell>
          <cell r="I51">
            <v>144</v>
          </cell>
          <cell r="J51" t="str">
            <v/>
          </cell>
          <cell r="M51" t="str">
            <v/>
          </cell>
          <cell r="O51" t="str">
            <v/>
          </cell>
          <cell r="P51">
            <v>0</v>
          </cell>
          <cell r="Q51">
            <v>0.25609024879373987</v>
          </cell>
          <cell r="R51" t="str">
            <v/>
          </cell>
          <cell r="S51">
            <v>0.25609024879373987</v>
          </cell>
          <cell r="T51">
            <v>60</v>
          </cell>
          <cell r="U51" t="str">
            <v>Old</v>
          </cell>
          <cell r="X51">
            <v>26</v>
          </cell>
          <cell r="Y51">
            <v>1.1041000000000001</v>
          </cell>
          <cell r="Z51">
            <v>-5.433257854984042</v>
          </cell>
          <cell r="AA51">
            <v>-5.0390100000000002</v>
          </cell>
          <cell r="AB51">
            <v>-4.97341142884334</v>
          </cell>
          <cell r="AC51" t="str">
            <v>BS-18-20,100</v>
          </cell>
          <cell r="AE51">
            <v>49</v>
          </cell>
          <cell r="AF51" t="str">
            <v>16/30</v>
          </cell>
          <cell r="AG51">
            <v>20</v>
          </cell>
          <cell r="AH51">
            <v>67</v>
          </cell>
          <cell r="AI51">
            <v>420</v>
          </cell>
          <cell r="AJ51">
            <v>4173.4263465282284</v>
          </cell>
          <cell r="AK51">
            <v>1</v>
          </cell>
          <cell r="AL51" t="str">
            <v>1:-5.03901!56.04741</v>
          </cell>
          <cell r="AM51">
            <v>1</v>
          </cell>
          <cell r="AN51">
            <v>-5.0390100000000002</v>
          </cell>
          <cell r="AO51">
            <v>22.22759105927306</v>
          </cell>
          <cell r="AP51">
            <v>56.047409999999999</v>
          </cell>
          <cell r="AQ51">
            <v>60</v>
          </cell>
          <cell r="AR51">
            <v>3.2471330156175586</v>
          </cell>
          <cell r="AS51" t="str">
            <v/>
          </cell>
          <cell r="AT51">
            <v>0</v>
          </cell>
          <cell r="AU51" t="str">
            <v/>
          </cell>
          <cell r="AV51">
            <v>0</v>
          </cell>
          <cell r="AW51" t="str">
            <v>Prefrac  kh estimate acceptable</v>
          </cell>
          <cell r="AY51">
            <v>60</v>
          </cell>
        </row>
        <row r="52">
          <cell r="C52" t="str">
            <v>Malo-Balik!3661</v>
          </cell>
          <cell r="E52" t="str">
            <v>3661</v>
          </cell>
          <cell r="F52">
            <v>2810</v>
          </cell>
          <cell r="G52">
            <v>36816</v>
          </cell>
          <cell r="H52">
            <v>220</v>
          </cell>
          <cell r="I52">
            <v>144</v>
          </cell>
          <cell r="J52" t="str">
            <v/>
          </cell>
          <cell r="M52" t="str">
            <v/>
          </cell>
          <cell r="O52" t="str">
            <v/>
          </cell>
          <cell r="P52">
            <v>0</v>
          </cell>
          <cell r="Q52">
            <v>0.12804512439686994</v>
          </cell>
          <cell r="R52" t="str">
            <v/>
          </cell>
          <cell r="S52">
            <v>0.12804512439686994</v>
          </cell>
          <cell r="T52">
            <v>30</v>
          </cell>
          <cell r="U52" t="str">
            <v>Old</v>
          </cell>
          <cell r="X52">
            <v>29.8</v>
          </cell>
          <cell r="Y52">
            <v>0.52890000000000004</v>
          </cell>
          <cell r="Z52">
            <v>-5.3614404115950416</v>
          </cell>
          <cell r="AA52">
            <v>-5.1555400000000002</v>
          </cell>
          <cell r="AB52">
            <v>-5.0864639412280024</v>
          </cell>
          <cell r="AC52" t="str">
            <v>BS 16-20,98</v>
          </cell>
          <cell r="AE52">
            <v>37.630000000000003</v>
          </cell>
          <cell r="AF52" t="str">
            <v>16/30</v>
          </cell>
          <cell r="AG52">
            <v>20</v>
          </cell>
          <cell r="AH52">
            <v>73.3</v>
          </cell>
          <cell r="AI52">
            <v>420</v>
          </cell>
          <cell r="AJ52">
            <v>2929.5554303339463</v>
          </cell>
          <cell r="AK52">
            <v>1</v>
          </cell>
          <cell r="AL52" t="str">
            <v>1:-5.15554!17.93033</v>
          </cell>
          <cell r="AM52">
            <v>1</v>
          </cell>
          <cell r="AN52">
            <v>-5.1555400000000002</v>
          </cell>
          <cell r="AO52">
            <v>44.579937792463838</v>
          </cell>
          <cell r="AP52">
            <v>17.930330000000001</v>
          </cell>
          <cell r="AQ52">
            <v>30</v>
          </cell>
          <cell r="AR52">
            <v>2.2037977935623649</v>
          </cell>
          <cell r="AS52" t="str">
            <v/>
          </cell>
          <cell r="AT52">
            <v>0</v>
          </cell>
          <cell r="AU52" t="str">
            <v/>
          </cell>
          <cell r="AV52">
            <v>0</v>
          </cell>
          <cell r="AW52" t="str">
            <v>Prefrac  kh estimate acceptable</v>
          </cell>
          <cell r="AY52">
            <v>30</v>
          </cell>
        </row>
        <row r="53">
          <cell r="C53" t="str">
            <v>Malo-Balik!3665</v>
          </cell>
          <cell r="E53" t="str">
            <v>3665</v>
          </cell>
          <cell r="F53">
            <v>2772.5</v>
          </cell>
          <cell r="G53">
            <v>36840</v>
          </cell>
          <cell r="H53">
            <v>278</v>
          </cell>
          <cell r="I53">
            <v>144</v>
          </cell>
          <cell r="J53" t="str">
            <v/>
          </cell>
          <cell r="M53" t="str">
            <v/>
          </cell>
          <cell r="O53" t="str">
            <v/>
          </cell>
          <cell r="P53">
            <v>0</v>
          </cell>
          <cell r="Q53">
            <v>0.1613368567400561</v>
          </cell>
          <cell r="R53" t="str">
            <v/>
          </cell>
          <cell r="S53">
            <v>0.1613368567400561</v>
          </cell>
          <cell r="T53">
            <v>37.799999999999997</v>
          </cell>
          <cell r="U53" t="str">
            <v>Old</v>
          </cell>
          <cell r="X53">
            <v>27.33</v>
          </cell>
          <cell r="Y53">
            <v>0.3417</v>
          </cell>
          <cell r="Z53">
            <v>-3.7339689027904832</v>
          </cell>
          <cell r="AA53">
            <v>-2.9309400000000001</v>
          </cell>
          <cell r="AB53">
            <v>-5.0068943268331001</v>
          </cell>
          <cell r="AC53" t="str">
            <v>BS-18-20,100</v>
          </cell>
          <cell r="AE53">
            <v>24</v>
          </cell>
          <cell r="AF53" t="str">
            <v>16/30</v>
          </cell>
          <cell r="AG53">
            <v>25.2</v>
          </cell>
          <cell r="AH53">
            <v>74.599999999999994</v>
          </cell>
          <cell r="AI53">
            <v>420</v>
          </cell>
          <cell r="AJ53">
            <v>1468.7026459960368</v>
          </cell>
          <cell r="AK53">
            <v>1</v>
          </cell>
          <cell r="AL53" t="str">
            <v>0.01482:-2.93094!37.80000</v>
          </cell>
          <cell r="AM53">
            <v>1.482E-2</v>
          </cell>
          <cell r="AN53">
            <v>-2.9309400000000001</v>
          </cell>
          <cell r="AO53">
            <v>0.19451450593084241</v>
          </cell>
          <cell r="AP53">
            <v>37.799999999999997</v>
          </cell>
          <cell r="AQ53">
            <v>37.799999999999997</v>
          </cell>
          <cell r="AR53">
            <v>1.707425779673506</v>
          </cell>
          <cell r="AS53" t="str">
            <v/>
          </cell>
          <cell r="AT53">
            <v>0</v>
          </cell>
          <cell r="AU53" t="str">
            <v/>
          </cell>
          <cell r="AV53">
            <v>1</v>
          </cell>
          <cell r="AW53" t="str">
            <v>PROBLEM FRAC possible? KH prefrac Estimate is at least 50% higher than for a perfect frac</v>
          </cell>
          <cell r="AY53">
            <v>37.799999999999997</v>
          </cell>
        </row>
        <row r="54">
          <cell r="C54" t="str">
            <v>Malo-Balik!3678</v>
          </cell>
          <cell r="E54" t="str">
            <v>3678</v>
          </cell>
          <cell r="F54">
            <v>2851.1</v>
          </cell>
          <cell r="G54">
            <v>36859</v>
          </cell>
          <cell r="H54">
            <v>250</v>
          </cell>
          <cell r="I54">
            <v>144</v>
          </cell>
          <cell r="J54" t="str">
            <v/>
          </cell>
          <cell r="M54" t="str">
            <v/>
          </cell>
          <cell r="O54" t="str">
            <v/>
          </cell>
          <cell r="P54">
            <v>0</v>
          </cell>
          <cell r="Q54">
            <v>6.4022562198434968E-2</v>
          </cell>
          <cell r="R54" t="str">
            <v/>
          </cell>
          <cell r="S54">
            <v>6.4022562198434968E-2</v>
          </cell>
          <cell r="T54">
            <v>15</v>
          </cell>
          <cell r="U54" t="str">
            <v>Old</v>
          </cell>
          <cell r="W54" t="str">
            <v>1 data point</v>
          </cell>
          <cell r="X54">
            <v>6</v>
          </cell>
          <cell r="Y54">
            <v>0.1983</v>
          </cell>
          <cell r="Z54">
            <v>-4.7901400566221124</v>
          </cell>
          <cell r="AA54">
            <v>-3.3302399999999999</v>
          </cell>
          <cell r="AB54">
            <v>-5.0041350564874323</v>
          </cell>
          <cell r="AC54" t="str">
            <v>BS-18-20,100</v>
          </cell>
          <cell r="AE54">
            <v>18.565000000000001</v>
          </cell>
          <cell r="AF54" t="str">
            <v>20/40</v>
          </cell>
          <cell r="AG54">
            <v>10</v>
          </cell>
          <cell r="AH54">
            <v>71.3</v>
          </cell>
          <cell r="AI54">
            <v>250</v>
          </cell>
          <cell r="AJ54">
            <v>1768.8769132264163</v>
          </cell>
          <cell r="AK54">
            <v>1</v>
          </cell>
          <cell r="AL54" t="str">
            <v>0.01910:-3.33024!15.00000</v>
          </cell>
          <cell r="AM54">
            <v>1.9099999999999999E-2</v>
          </cell>
          <cell r="AN54">
            <v>-3.3302399999999999</v>
          </cell>
          <cell r="AO54">
            <v>0.31590041180574613</v>
          </cell>
          <cell r="AP54">
            <v>15</v>
          </cell>
          <cell r="AQ54">
            <v>15</v>
          </cell>
          <cell r="AR54">
            <v>1.8895332691765991</v>
          </cell>
          <cell r="AS54" t="str">
            <v/>
          </cell>
          <cell r="AT54">
            <v>0</v>
          </cell>
          <cell r="AU54" t="str">
            <v/>
          </cell>
          <cell r="AV54">
            <v>1</v>
          </cell>
          <cell r="AW54" t="str">
            <v>PROBLEM FRAC possible? KH prefrac Estimate is at least 50% higher than for a perfect frac</v>
          </cell>
          <cell r="AY54">
            <v>15</v>
          </cell>
        </row>
        <row r="55">
          <cell r="C55" t="str">
            <v>Malo-Balik!3698</v>
          </cell>
          <cell r="E55" t="str">
            <v>3698</v>
          </cell>
          <cell r="F55">
            <v>2733.6</v>
          </cell>
          <cell r="G55">
            <v>36876</v>
          </cell>
          <cell r="H55">
            <v>223</v>
          </cell>
          <cell r="I55">
            <v>144</v>
          </cell>
          <cell r="J55" t="str">
            <v/>
          </cell>
          <cell r="M55" t="str">
            <v/>
          </cell>
          <cell r="O55" t="str">
            <v/>
          </cell>
          <cell r="P55">
            <v>0</v>
          </cell>
          <cell r="Q55">
            <v>7.085163549960137E-2</v>
          </cell>
          <cell r="R55" t="str">
            <v/>
          </cell>
          <cell r="S55">
            <v>7.085163549960137E-2</v>
          </cell>
          <cell r="T55">
            <v>16.599999999999998</v>
          </cell>
          <cell r="U55" t="str">
            <v>Old</v>
          </cell>
          <cell r="W55" t="str">
            <v>1 data point</v>
          </cell>
          <cell r="X55">
            <v>3</v>
          </cell>
          <cell r="Y55">
            <v>0.49630000000000002</v>
          </cell>
          <cell r="Z55">
            <v>-6.0641573760213152</v>
          </cell>
          <cell r="AA55">
            <v>-4.4158299999999997</v>
          </cell>
          <cell r="AB55">
            <v>-5.0775446225268492</v>
          </cell>
          <cell r="AC55" t="str">
            <v>BS-18-20,100</v>
          </cell>
          <cell r="AE55">
            <v>38.590000000000003</v>
          </cell>
          <cell r="AF55" t="str">
            <v>20/40</v>
          </cell>
          <cell r="AG55">
            <v>16.600000000000001</v>
          </cell>
          <cell r="AH55">
            <v>71.599999999999994</v>
          </cell>
          <cell r="AI55">
            <v>250</v>
          </cell>
          <cell r="AJ55">
            <v>2205.697029068423</v>
          </cell>
          <cell r="AK55">
            <v>1</v>
          </cell>
          <cell r="AL55" t="str">
            <v>0.04491:-4.41583!16.60000</v>
          </cell>
          <cell r="AM55">
            <v>4.4909999999999999E-2</v>
          </cell>
          <cell r="AN55">
            <v>-4.4158299999999997</v>
          </cell>
          <cell r="AO55">
            <v>1.3834895750762972</v>
          </cell>
          <cell r="AP55">
            <v>16.600000000000001</v>
          </cell>
          <cell r="AQ55">
            <v>16.599999999999998</v>
          </cell>
          <cell r="AR55">
            <v>2.661200587900125</v>
          </cell>
          <cell r="AS55" t="str">
            <v/>
          </cell>
          <cell r="AT55">
            <v>0</v>
          </cell>
          <cell r="AU55" t="str">
            <v/>
          </cell>
          <cell r="AV55">
            <v>1</v>
          </cell>
          <cell r="AW55" t="str">
            <v>PROBLEM FRAC possible? KH prefrac Estimate is at least 50% higher than for a perfect frac</v>
          </cell>
          <cell r="AY55">
            <v>16.600000000000001</v>
          </cell>
        </row>
        <row r="56">
          <cell r="C56" t="str">
            <v>Malo-Balik!3702</v>
          </cell>
          <cell r="E56" t="str">
            <v>3702</v>
          </cell>
          <cell r="F56">
            <v>2825.4</v>
          </cell>
          <cell r="G56">
            <v>36720</v>
          </cell>
          <cell r="H56">
            <v>253.14549</v>
          </cell>
          <cell r="I56">
            <v>144</v>
          </cell>
          <cell r="J56" t="str">
            <v/>
          </cell>
          <cell r="M56" t="str">
            <v/>
          </cell>
          <cell r="O56" t="str">
            <v/>
          </cell>
          <cell r="P56">
            <v>0</v>
          </cell>
          <cell r="Q56">
            <v>0.13188647812877605</v>
          </cell>
          <cell r="R56" t="str">
            <v/>
          </cell>
          <cell r="S56">
            <v>0.13188647812877605</v>
          </cell>
          <cell r="T56">
            <v>30.900000000000002</v>
          </cell>
          <cell r="U56" t="str">
            <v>New</v>
          </cell>
          <cell r="X56">
            <v>33</v>
          </cell>
          <cell r="Y56">
            <v>0.27560000000000001</v>
          </cell>
          <cell r="Z56">
            <v>-3.6888101092134988</v>
          </cell>
          <cell r="AA56">
            <v>-2.96509</v>
          </cell>
          <cell r="AB56">
            <v>-4.7919033128753581</v>
          </cell>
          <cell r="AC56" t="str">
            <v>BS 16-20,84</v>
          </cell>
          <cell r="AE56">
            <v>33.9</v>
          </cell>
          <cell r="AF56" t="str">
            <v>16/30</v>
          </cell>
          <cell r="AG56">
            <v>20.6</v>
          </cell>
          <cell r="AH56">
            <v>51.6</v>
          </cell>
          <cell r="AI56">
            <v>420</v>
          </cell>
          <cell r="AJ56">
            <v>3639.8563813600081</v>
          </cell>
          <cell r="AK56">
            <v>1</v>
          </cell>
          <cell r="AL56" t="str">
            <v>0.00634:-2.96509!30.90000</v>
          </cell>
          <cell r="AM56">
            <v>6.3400000000000001E-3</v>
          </cell>
          <cell r="AN56">
            <v>-2.96509</v>
          </cell>
          <cell r="AO56">
            <v>0.29814844260752521</v>
          </cell>
          <cell r="AP56">
            <v>30.9</v>
          </cell>
          <cell r="AQ56">
            <v>30.900000000000002</v>
          </cell>
          <cell r="AR56">
            <v>1.7216163892156358</v>
          </cell>
          <cell r="AS56" t="str">
            <v/>
          </cell>
          <cell r="AT56">
            <v>0</v>
          </cell>
          <cell r="AU56" t="str">
            <v/>
          </cell>
          <cell r="AV56">
            <v>1</v>
          </cell>
          <cell r="AW56" t="str">
            <v>PROBLEM FRAC possible? KH prefrac Estimate is at least 50% higher than for a perfect frac</v>
          </cell>
          <cell r="AY56">
            <v>30.900000000000002</v>
          </cell>
        </row>
        <row r="57">
          <cell r="C57" t="str">
            <v>Malo-Balik!3721</v>
          </cell>
          <cell r="E57" t="str">
            <v>3721</v>
          </cell>
          <cell r="F57">
            <v>2810.95</v>
          </cell>
          <cell r="G57">
            <v>36719</v>
          </cell>
          <cell r="H57">
            <v>254.1754072</v>
          </cell>
          <cell r="I57">
            <v>144</v>
          </cell>
          <cell r="J57" t="str">
            <v/>
          </cell>
          <cell r="M57" t="str">
            <v/>
          </cell>
          <cell r="O57" t="str">
            <v/>
          </cell>
          <cell r="P57">
            <v>0</v>
          </cell>
          <cell r="Q57">
            <v>0.19036041827001332</v>
          </cell>
          <cell r="R57" t="str">
            <v/>
          </cell>
          <cell r="S57">
            <v>0.19036041827001332</v>
          </cell>
          <cell r="T57">
            <v>44.600000000000009</v>
          </cell>
          <cell r="U57" t="str">
            <v>New</v>
          </cell>
          <cell r="X57">
            <v>34</v>
          </cell>
          <cell r="Y57">
            <v>0.48070000000000002</v>
          </cell>
          <cell r="Z57">
            <v>-4.272676430061777</v>
          </cell>
          <cell r="AA57">
            <v>-3.7170399999999999</v>
          </cell>
          <cell r="AB57">
            <v>-4.9925091679871709</v>
          </cell>
          <cell r="AC57" t="str">
            <v>BS-18-20,100</v>
          </cell>
          <cell r="AE57">
            <v>28.88</v>
          </cell>
          <cell r="AF57" t="str">
            <v>16/30</v>
          </cell>
          <cell r="AG57">
            <v>22.3</v>
          </cell>
          <cell r="AH57">
            <v>72.400000000000006</v>
          </cell>
          <cell r="AI57">
            <v>420</v>
          </cell>
          <cell r="AJ57">
            <v>2041.5274858916202</v>
          </cell>
          <cell r="AK57">
            <v>1</v>
          </cell>
          <cell r="AL57" t="str">
            <v>0.03473:-3.71704!44.60000</v>
          </cell>
          <cell r="AM57">
            <v>3.4729999999999997E-2</v>
          </cell>
          <cell r="AN57">
            <v>-3.7170399999999999</v>
          </cell>
          <cell r="AO57">
            <v>0.48965641978602181</v>
          </cell>
          <cell r="AP57">
            <v>44.6</v>
          </cell>
          <cell r="AQ57">
            <v>44.600000000000009</v>
          </cell>
          <cell r="AR57">
            <v>2.1072485387215236</v>
          </cell>
          <cell r="AS57" t="str">
            <v/>
          </cell>
          <cell r="AT57">
            <v>0</v>
          </cell>
          <cell r="AU57" t="str">
            <v/>
          </cell>
          <cell r="AV57">
            <v>1</v>
          </cell>
          <cell r="AW57" t="str">
            <v>PROBLEM FRAC possible? KH prefrac Estimate is at least 50% higher than for a perfect frac</v>
          </cell>
          <cell r="AY57">
            <v>44.600000000000009</v>
          </cell>
        </row>
        <row r="58">
          <cell r="C58" t="str">
            <v>Malo-Balik!3726</v>
          </cell>
          <cell r="E58" t="str">
            <v>3726</v>
          </cell>
          <cell r="F58">
            <v>2535.6999999999998</v>
          </cell>
          <cell r="G58">
            <v>36720</v>
          </cell>
          <cell r="H58">
            <v>229.3758168</v>
          </cell>
          <cell r="I58">
            <v>144</v>
          </cell>
          <cell r="J58" t="str">
            <v/>
          </cell>
          <cell r="M58" t="str">
            <v/>
          </cell>
          <cell r="O58" t="str">
            <v/>
          </cell>
          <cell r="P58">
            <v>0</v>
          </cell>
          <cell r="Q58">
            <v>0.16688547879725379</v>
          </cell>
          <cell r="R58" t="str">
            <v/>
          </cell>
          <cell r="S58">
            <v>0.16688547879725379</v>
          </cell>
          <cell r="T58">
            <v>39.099999999999987</v>
          </cell>
          <cell r="U58" t="str">
            <v>Old</v>
          </cell>
          <cell r="X58">
            <v>26</v>
          </cell>
          <cell r="Y58">
            <v>0.48089999999999999</v>
          </cell>
          <cell r="Z58">
            <v>-4.619158184789427</v>
          </cell>
          <cell r="AA58">
            <v>-3.86307</v>
          </cell>
          <cell r="AB58">
            <v>-4.8205780584760092</v>
          </cell>
          <cell r="AC58" t="str">
            <v>BS-18-20,36</v>
          </cell>
          <cell r="AE58">
            <v>15.8</v>
          </cell>
          <cell r="AF58" t="str">
            <v>16/30</v>
          </cell>
          <cell r="AG58">
            <v>23</v>
          </cell>
          <cell r="AH58">
            <v>62.6</v>
          </cell>
          <cell r="AI58">
            <v>420</v>
          </cell>
          <cell r="AJ58">
            <v>1252.4384425373089</v>
          </cell>
          <cell r="AK58">
            <v>1</v>
          </cell>
          <cell r="AL58" t="str">
            <v>0.06049:-3.86307!39.10000</v>
          </cell>
          <cell r="AM58">
            <v>6.0490000000000002E-2</v>
          </cell>
          <cell r="AN58">
            <v>-3.86307</v>
          </cell>
          <cell r="AO58">
            <v>0.71189627315431137</v>
          </cell>
          <cell r="AP58">
            <v>39.1</v>
          </cell>
          <cell r="AQ58">
            <v>39.099999999999987</v>
          </cell>
          <cell r="AR58">
            <v>2.2030827969249787</v>
          </cell>
          <cell r="AS58" t="str">
            <v/>
          </cell>
          <cell r="AT58">
            <v>0</v>
          </cell>
          <cell r="AU58" t="str">
            <v/>
          </cell>
          <cell r="AV58">
            <v>1</v>
          </cell>
          <cell r="AW58" t="str">
            <v>PROBLEM FRAC possible? KH prefrac Estimate is at least 50% higher than for a perfect frac</v>
          </cell>
          <cell r="AY58">
            <v>39.1</v>
          </cell>
        </row>
        <row r="59">
          <cell r="C59" t="str">
            <v>Malo-Balik!3736</v>
          </cell>
          <cell r="E59" t="str">
            <v>3736</v>
          </cell>
          <cell r="F59">
            <v>2760.3</v>
          </cell>
          <cell r="G59">
            <v>36843</v>
          </cell>
          <cell r="H59">
            <v>235</v>
          </cell>
          <cell r="I59">
            <v>144</v>
          </cell>
          <cell r="J59" t="str">
            <v/>
          </cell>
          <cell r="M59" t="str">
            <v/>
          </cell>
          <cell r="O59" t="str">
            <v/>
          </cell>
          <cell r="P59">
            <v>0</v>
          </cell>
          <cell r="Q59">
            <v>6.7479780557150454E-2</v>
          </cell>
          <cell r="R59" t="str">
            <v/>
          </cell>
          <cell r="S59">
            <v>6.7479780557150454E-2</v>
          </cell>
          <cell r="T59">
            <v>15.809999999999997</v>
          </cell>
          <cell r="U59" t="str">
            <v>Old</v>
          </cell>
          <cell r="X59">
            <v>24.33</v>
          </cell>
          <cell r="Y59">
            <v>0.41749999999999998</v>
          </cell>
          <cell r="Z59">
            <v>-5.9306805678293024</v>
          </cell>
          <cell r="AA59">
            <v>-5.2922000000000002</v>
          </cell>
          <cell r="AB59">
            <v>-5.2288950055194992</v>
          </cell>
          <cell r="AC59" t="str">
            <v>BS-17-20,100</v>
          </cell>
          <cell r="AE59">
            <v>23</v>
          </cell>
          <cell r="AF59" t="str">
            <v>16/30</v>
          </cell>
          <cell r="AG59">
            <v>9.3000000000000007</v>
          </cell>
          <cell r="AH59">
            <v>87.4</v>
          </cell>
          <cell r="AI59">
            <v>420</v>
          </cell>
          <cell r="AJ59">
            <v>3229.4973056765334</v>
          </cell>
          <cell r="AK59">
            <v>1</v>
          </cell>
          <cell r="AL59" t="str">
            <v>1:-5.29220!14.51259</v>
          </cell>
          <cell r="AM59">
            <v>1</v>
          </cell>
          <cell r="AN59">
            <v>-5.2922000000000002</v>
          </cell>
          <cell r="AO59">
            <v>23.678899618664857</v>
          </cell>
          <cell r="AP59">
            <v>14.512589999999999</v>
          </cell>
          <cell r="AQ59">
            <v>15.809999999999997</v>
          </cell>
          <cell r="AR59">
            <v>3.6442718571497164</v>
          </cell>
          <cell r="AS59" t="str">
            <v/>
          </cell>
          <cell r="AT59">
            <v>0</v>
          </cell>
          <cell r="AU59" t="str">
            <v/>
          </cell>
          <cell r="AV59">
            <v>0</v>
          </cell>
          <cell r="AW59" t="str">
            <v>Prefrac  kh estimate acceptable</v>
          </cell>
          <cell r="AY59">
            <v>15.809999999999997</v>
          </cell>
        </row>
        <row r="60">
          <cell r="C60" t="str">
            <v>Malo-Balik!3751</v>
          </cell>
          <cell r="E60" t="str">
            <v>3751</v>
          </cell>
          <cell r="F60">
            <v>2723.4</v>
          </cell>
          <cell r="G60">
            <v>36732</v>
          </cell>
          <cell r="H60">
            <v>271.02118159999998</v>
          </cell>
          <cell r="I60">
            <v>144</v>
          </cell>
          <cell r="J60" t="str">
            <v/>
          </cell>
          <cell r="M60" t="str">
            <v/>
          </cell>
          <cell r="O60" t="str">
            <v/>
          </cell>
          <cell r="P60">
            <v>0</v>
          </cell>
          <cell r="Q60">
            <v>7.618684901613762E-2</v>
          </cell>
          <cell r="R60" t="str">
            <v/>
          </cell>
          <cell r="S60">
            <v>7.618684901613762E-2</v>
          </cell>
          <cell r="T60">
            <v>17.850000000000001</v>
          </cell>
          <cell r="U60" t="str">
            <v>New</v>
          </cell>
          <cell r="X60">
            <v>77</v>
          </cell>
          <cell r="Y60">
            <v>0.33250000000000002</v>
          </cell>
          <cell r="Z60">
            <v>-5.4531459345786413</v>
          </cell>
          <cell r="AA60">
            <v>-5.31135</v>
          </cell>
          <cell r="AB60">
            <v>-5.2511246602558934</v>
          </cell>
          <cell r="AC60" t="str">
            <v>BS-16-21,100</v>
          </cell>
          <cell r="AE60">
            <v>29.167999999999999</v>
          </cell>
          <cell r="AF60" t="str">
            <v>16/30</v>
          </cell>
          <cell r="AG60">
            <v>11.9</v>
          </cell>
          <cell r="AH60">
            <v>88.5</v>
          </cell>
          <cell r="AI60">
            <v>420</v>
          </cell>
          <cell r="AJ60">
            <v>3160.9519268282106</v>
          </cell>
          <cell r="AK60">
            <v>1</v>
          </cell>
          <cell r="AL60" t="str">
            <v>1:-5.31135!15.68453</v>
          </cell>
          <cell r="AM60">
            <v>1</v>
          </cell>
          <cell r="AN60">
            <v>-5.31135</v>
          </cell>
          <cell r="AO60">
            <v>27.098800793067394</v>
          </cell>
          <cell r="AP60">
            <v>15.684530000000001</v>
          </cell>
          <cell r="AQ60">
            <v>17.850000000000001</v>
          </cell>
          <cell r="AR60">
            <v>3.5263364588138528</v>
          </cell>
          <cell r="AS60" t="str">
            <v/>
          </cell>
          <cell r="AT60">
            <v>0</v>
          </cell>
          <cell r="AU60" t="str">
            <v/>
          </cell>
          <cell r="AV60">
            <v>0</v>
          </cell>
          <cell r="AW60" t="str">
            <v>Prefrac  kh estimate acceptable</v>
          </cell>
          <cell r="AY60">
            <v>17.850000000000001</v>
          </cell>
        </row>
        <row r="61">
          <cell r="C61" t="str">
            <v>Malo-Balik!3754</v>
          </cell>
          <cell r="E61" t="str">
            <v>3754</v>
          </cell>
          <cell r="F61">
            <v>2745.25</v>
          </cell>
          <cell r="G61">
            <v>36721</v>
          </cell>
          <cell r="H61">
            <v>275.8750488</v>
          </cell>
          <cell r="I61">
            <v>144</v>
          </cell>
          <cell r="J61" t="str">
            <v/>
          </cell>
          <cell r="M61" t="str">
            <v/>
          </cell>
          <cell r="O61" t="str">
            <v/>
          </cell>
          <cell r="P61">
            <v>0</v>
          </cell>
          <cell r="Q61">
            <v>0.3105094266624096</v>
          </cell>
          <cell r="R61" t="str">
            <v/>
          </cell>
          <cell r="S61">
            <v>0.3105094266624096</v>
          </cell>
          <cell r="T61">
            <v>72.75</v>
          </cell>
          <cell r="U61" t="str">
            <v>Old</v>
          </cell>
          <cell r="X61">
            <v>33.75</v>
          </cell>
          <cell r="Y61">
            <v>0.34860000000000002</v>
          </cell>
          <cell r="Z61">
            <v>-0.77296175665522249</v>
          </cell>
          <cell r="AA61">
            <v>0</v>
          </cell>
          <cell r="AB61">
            <v>-4.8553101134405789</v>
          </cell>
          <cell r="AC61" t="str">
            <v>BS-18-20,90</v>
          </cell>
          <cell r="AE61">
            <v>26.9</v>
          </cell>
          <cell r="AF61" t="str">
            <v>16/20</v>
          </cell>
          <cell r="AG61">
            <v>48.5</v>
          </cell>
          <cell r="AH61">
            <v>59.1</v>
          </cell>
          <cell r="AI61">
            <v>420</v>
          </cell>
          <cell r="AJ61">
            <v>2077.9077466342969</v>
          </cell>
          <cell r="AK61">
            <v>1</v>
          </cell>
          <cell r="AL61" t="str">
            <v>0.00000:0.00000!72.75000</v>
          </cell>
          <cell r="AM61">
            <v>0</v>
          </cell>
          <cell r="AN61">
            <v>0</v>
          </cell>
          <cell r="AO61">
            <v>0</v>
          </cell>
          <cell r="AP61">
            <v>72.75</v>
          </cell>
          <cell r="AQ61">
            <v>72.75</v>
          </cell>
          <cell r="AR61">
            <v>1</v>
          </cell>
          <cell r="AS61" t="str">
            <v/>
          </cell>
          <cell r="AT61">
            <v>0</v>
          </cell>
          <cell r="AU61" t="str">
            <v/>
          </cell>
          <cell r="AV61">
            <v>1</v>
          </cell>
          <cell r="AW61" t="str">
            <v>PROBLEM FRAC possible? KH prefrac Estimate is at least 50% higher than for a perfect frac</v>
          </cell>
          <cell r="AY61">
            <v>72.75</v>
          </cell>
        </row>
        <row r="62">
          <cell r="C62" t="str">
            <v>Malo-Balik!3757</v>
          </cell>
          <cell r="E62" t="str">
            <v>3757</v>
          </cell>
          <cell r="F62">
            <v>2811.75</v>
          </cell>
          <cell r="G62">
            <v>36778</v>
          </cell>
          <cell r="H62">
            <v>240</v>
          </cell>
          <cell r="I62">
            <v>144</v>
          </cell>
          <cell r="J62" t="str">
            <v/>
          </cell>
          <cell r="M62" t="str">
            <v/>
          </cell>
          <cell r="O62" t="str">
            <v/>
          </cell>
          <cell r="P62">
            <v>0</v>
          </cell>
          <cell r="Q62">
            <v>3.8413537319060984E-2</v>
          </cell>
          <cell r="R62" t="str">
            <v/>
          </cell>
          <cell r="S62">
            <v>3.8413537319060984E-2</v>
          </cell>
          <cell r="T62">
            <v>9</v>
          </cell>
          <cell r="U62" t="str">
            <v>New</v>
          </cell>
          <cell r="X62">
            <v>31</v>
          </cell>
          <cell r="Y62">
            <v>0.53700000000000003</v>
          </cell>
          <cell r="Z62">
            <v>-6.5680141106052998</v>
          </cell>
          <cell r="AA62">
            <v>-5.0123199999999999</v>
          </cell>
          <cell r="AB62">
            <v>-5.0615158391093908</v>
          </cell>
          <cell r="AC62" t="str">
            <v>BS-18-20,100</v>
          </cell>
          <cell r="AE62">
            <v>33.723999999999997</v>
          </cell>
          <cell r="AF62" t="str">
            <v>20/40</v>
          </cell>
          <cell r="AG62">
            <v>6</v>
          </cell>
          <cell r="AH62">
            <v>67.599999999999994</v>
          </cell>
          <cell r="AI62">
            <v>250</v>
          </cell>
          <cell r="AJ62">
            <v>5648.5024869222198</v>
          </cell>
          <cell r="AK62">
            <v>1</v>
          </cell>
          <cell r="AL62" t="str">
            <v>1:-5.01232!35.18933</v>
          </cell>
          <cell r="AM62">
            <v>1</v>
          </cell>
          <cell r="AN62">
            <v>-5.0123199999999999</v>
          </cell>
          <cell r="AO62">
            <v>14.2471133886009</v>
          </cell>
          <cell r="AP62">
            <v>35.189329999999998</v>
          </cell>
          <cell r="AQ62">
            <v>9</v>
          </cell>
          <cell r="AR62">
            <v>13.415455367677735</v>
          </cell>
          <cell r="AS62">
            <v>20.584947268166552</v>
          </cell>
          <cell r="AT62">
            <v>0</v>
          </cell>
          <cell r="AU62" t="str">
            <v/>
          </cell>
          <cell r="AV62">
            <v>0</v>
          </cell>
          <cell r="AW62" t="str">
            <v>Prefrac kh estimate too low by 391%</v>
          </cell>
          <cell r="AY62">
            <v>35.189329999999998</v>
          </cell>
        </row>
        <row r="63">
          <cell r="C63" t="str">
            <v>Malo-Balik!3791</v>
          </cell>
          <cell r="E63" t="str">
            <v>3791</v>
          </cell>
          <cell r="F63">
            <v>2684.8</v>
          </cell>
          <cell r="G63">
            <v>36732</v>
          </cell>
          <cell r="H63">
            <v>258.30527319999999</v>
          </cell>
          <cell r="I63">
            <v>144</v>
          </cell>
          <cell r="J63" t="str">
            <v/>
          </cell>
          <cell r="M63" t="str">
            <v/>
          </cell>
          <cell r="O63" t="str">
            <v/>
          </cell>
          <cell r="P63">
            <v>0</v>
          </cell>
          <cell r="Q63">
            <v>6.2443338997540253E-2</v>
          </cell>
          <cell r="R63" t="str">
            <v/>
          </cell>
          <cell r="S63">
            <v>6.2443338997540253E-2</v>
          </cell>
          <cell r="T63">
            <v>14.630000000000004</v>
          </cell>
          <cell r="U63" t="str">
            <v>New</v>
          </cell>
          <cell r="X63">
            <v>21</v>
          </cell>
          <cell r="Y63">
            <v>0.34899999999999998</v>
          </cell>
          <cell r="Z63">
            <v>-5.8083524488502842</v>
          </cell>
          <cell r="AA63">
            <v>-5.3259999999999996</v>
          </cell>
          <cell r="AB63">
            <v>-5.2996210262326375</v>
          </cell>
          <cell r="AC63" t="str">
            <v>BS-18-20,100</v>
          </cell>
          <cell r="AE63">
            <v>30.2</v>
          </cell>
          <cell r="AF63" t="str">
            <v>16/20</v>
          </cell>
          <cell r="AG63">
            <v>13.3</v>
          </cell>
          <cell r="AH63">
            <v>87.2</v>
          </cell>
          <cell r="AI63">
            <v>420</v>
          </cell>
          <cell r="AJ63">
            <v>2971.9417210757247</v>
          </cell>
          <cell r="AK63">
            <v>1</v>
          </cell>
          <cell r="AL63" t="str">
            <v>1:-5.32600!7.51776</v>
          </cell>
          <cell r="AM63">
            <v>1</v>
          </cell>
          <cell r="AN63">
            <v>-5.3259999999999996</v>
          </cell>
          <cell r="AO63">
            <v>60.295789738564437</v>
          </cell>
          <cell r="AP63">
            <v>7.51776</v>
          </cell>
          <cell r="AQ63">
            <v>14.630000000000004</v>
          </cell>
          <cell r="AR63">
            <v>2.0795010857307181</v>
          </cell>
          <cell r="AS63" t="str">
            <v/>
          </cell>
          <cell r="AT63">
            <v>0</v>
          </cell>
          <cell r="AU63" t="str">
            <v/>
          </cell>
          <cell r="AV63">
            <v>0</v>
          </cell>
          <cell r="AW63" t="str">
            <v>Prefrac  kh estimate acceptable</v>
          </cell>
          <cell r="AY63">
            <v>14.630000000000004</v>
          </cell>
        </row>
        <row r="64">
          <cell r="C64" t="str">
            <v>Malo-Balik!3803</v>
          </cell>
          <cell r="E64" t="str">
            <v>3803</v>
          </cell>
          <cell r="F64">
            <v>2682.1</v>
          </cell>
          <cell r="G64">
            <v>36732</v>
          </cell>
          <cell r="H64">
            <v>264.50517079999997</v>
          </cell>
          <cell r="I64">
            <v>144</v>
          </cell>
          <cell r="J64" t="str">
            <v/>
          </cell>
          <cell r="M64" t="str">
            <v/>
          </cell>
          <cell r="O64" t="str">
            <v/>
          </cell>
          <cell r="P64">
            <v>0</v>
          </cell>
          <cell r="Q64">
            <v>0.18182407664355529</v>
          </cell>
          <cell r="R64" t="str">
            <v/>
          </cell>
          <cell r="S64">
            <v>0.18182407664355529</v>
          </cell>
          <cell r="T64">
            <v>42.6</v>
          </cell>
          <cell r="U64" t="str">
            <v>Old</v>
          </cell>
          <cell r="X64">
            <v>30.17</v>
          </cell>
          <cell r="Y64">
            <v>0.31180000000000002</v>
          </cell>
          <cell r="Z64">
            <v>-2.9488635732104571</v>
          </cell>
          <cell r="AA64">
            <v>-2.2406600000000001</v>
          </cell>
          <cell r="AB64">
            <v>-5.1234342286003489</v>
          </cell>
          <cell r="AC64" t="str">
            <v>BS-16-22,100</v>
          </cell>
          <cell r="AE64">
            <v>32.1</v>
          </cell>
          <cell r="AF64" t="str">
            <v>16/20</v>
          </cell>
          <cell r="AG64">
            <v>28.4</v>
          </cell>
          <cell r="AH64">
            <v>76.400000000000006</v>
          </cell>
          <cell r="AI64">
            <v>420</v>
          </cell>
          <cell r="AJ64">
            <v>1918.1083541998632</v>
          </cell>
          <cell r="AK64">
            <v>1</v>
          </cell>
          <cell r="AL64" t="str">
            <v>0.00628:-2.24066!42.60000</v>
          </cell>
          <cell r="AM64">
            <v>6.28E-3</v>
          </cell>
          <cell r="AN64">
            <v>-2.2406600000000001</v>
          </cell>
          <cell r="AO64">
            <v>0.10511099881653699</v>
          </cell>
          <cell r="AP64">
            <v>42.6</v>
          </cell>
          <cell r="AQ64">
            <v>42.6</v>
          </cell>
          <cell r="AR64">
            <v>1.463579775123949</v>
          </cell>
          <cell r="AS64" t="str">
            <v/>
          </cell>
          <cell r="AT64">
            <v>0</v>
          </cell>
          <cell r="AU64" t="str">
            <v/>
          </cell>
          <cell r="AV64">
            <v>1</v>
          </cell>
          <cell r="AW64" t="str">
            <v>PROBLEM FRAC possible? KH prefrac Estimate is at least 50% higher than for a perfect frac</v>
          </cell>
          <cell r="AY64">
            <v>42.6</v>
          </cell>
        </row>
        <row r="65">
          <cell r="C65" t="str">
            <v>Malo-Balik!3806</v>
          </cell>
          <cell r="E65" t="str">
            <v>3806</v>
          </cell>
          <cell r="F65">
            <v>2822.6</v>
          </cell>
          <cell r="G65">
            <v>36764</v>
          </cell>
          <cell r="H65">
            <v>240</v>
          </cell>
          <cell r="I65">
            <v>144</v>
          </cell>
          <cell r="J65" t="str">
            <v/>
          </cell>
          <cell r="M65" t="str">
            <v/>
          </cell>
          <cell r="O65" t="str">
            <v/>
          </cell>
          <cell r="P65">
            <v>0</v>
          </cell>
          <cell r="Q65">
            <v>0.12676467315290127</v>
          </cell>
          <cell r="R65" t="str">
            <v/>
          </cell>
          <cell r="S65">
            <v>0.12676467315290127</v>
          </cell>
          <cell r="T65">
            <v>29.700000000000006</v>
          </cell>
          <cell r="U65" t="str">
            <v>New</v>
          </cell>
          <cell r="X65">
            <v>38</v>
          </cell>
          <cell r="Y65">
            <v>0.48280000000000001</v>
          </cell>
          <cell r="Z65">
            <v>-5.2166741582573213</v>
          </cell>
          <cell r="AA65">
            <v>-4.6220800000000004</v>
          </cell>
          <cell r="AB65">
            <v>-5.1781309427744393</v>
          </cell>
          <cell r="AC65" t="str">
            <v>BS-18-20,100</v>
          </cell>
          <cell r="AE65">
            <v>36.515999999999998</v>
          </cell>
          <cell r="AF65" t="str">
            <v>20/40</v>
          </cell>
          <cell r="AG65">
            <v>19.8</v>
          </cell>
          <cell r="AH65">
            <v>98.8</v>
          </cell>
          <cell r="AI65">
            <v>250</v>
          </cell>
          <cell r="AJ65">
            <v>1268.0992729619734</v>
          </cell>
          <cell r="AK65">
            <v>1</v>
          </cell>
          <cell r="AL65" t="str">
            <v>0.13513:-4.62208!29.70000</v>
          </cell>
          <cell r="AM65">
            <v>0.13513</v>
          </cell>
          <cell r="AN65">
            <v>-4.6220800000000004</v>
          </cell>
          <cell r="AO65">
            <v>1.1562635273640451</v>
          </cell>
          <cell r="AP65">
            <v>29.7</v>
          </cell>
          <cell r="AQ65">
            <v>29.700000000000006</v>
          </cell>
          <cell r="AR65">
            <v>2.8850506000227334</v>
          </cell>
          <cell r="AS65" t="str">
            <v/>
          </cell>
          <cell r="AT65">
            <v>0</v>
          </cell>
          <cell r="AU65" t="str">
            <v/>
          </cell>
          <cell r="AV65">
            <v>1</v>
          </cell>
          <cell r="AW65" t="str">
            <v>PROBLEM FRAC possible? KH prefrac Estimate is at least 50% higher than for a perfect frac</v>
          </cell>
          <cell r="AY65">
            <v>29.700000000000006</v>
          </cell>
        </row>
        <row r="66">
          <cell r="C66" t="str">
            <v>Malo-Balik!3808</v>
          </cell>
          <cell r="E66" t="str">
            <v>3808</v>
          </cell>
          <cell r="F66">
            <v>2738.4</v>
          </cell>
          <cell r="G66">
            <v>36690</v>
          </cell>
          <cell r="H66">
            <v>233.50568279999999</v>
          </cell>
          <cell r="I66">
            <v>144</v>
          </cell>
          <cell r="J66" t="str">
            <v/>
          </cell>
          <cell r="M66" t="str">
            <v/>
          </cell>
          <cell r="O66" t="str">
            <v/>
          </cell>
          <cell r="P66">
            <v>0</v>
          </cell>
          <cell r="Q66">
            <v>0.10115564827352727</v>
          </cell>
          <cell r="R66" t="str">
            <v/>
          </cell>
          <cell r="S66">
            <v>0.10115564827352727</v>
          </cell>
          <cell r="T66">
            <v>23.700000000000003</v>
          </cell>
          <cell r="U66" t="str">
            <v>New</v>
          </cell>
          <cell r="X66">
            <v>35</v>
          </cell>
          <cell r="Y66">
            <v>0.41889999999999999</v>
          </cell>
          <cell r="Z66">
            <v>-5.3658108469868058</v>
          </cell>
          <cell r="AA66">
            <v>-5.0705999999999998</v>
          </cell>
          <cell r="AB66">
            <v>-5.0301828608118022</v>
          </cell>
          <cell r="AC66" t="str">
            <v>BS 16-20,100</v>
          </cell>
          <cell r="AE66">
            <v>38.6</v>
          </cell>
          <cell r="AF66" t="str">
            <v>16/30</v>
          </cell>
          <cell r="AG66">
            <v>15.8</v>
          </cell>
          <cell r="AH66">
            <v>66.5</v>
          </cell>
          <cell r="AI66">
            <v>420</v>
          </cell>
          <cell r="AJ66">
            <v>4192.8569359557396</v>
          </cell>
          <cell r="AK66">
            <v>1</v>
          </cell>
          <cell r="AL66" t="str">
            <v>1:-5.07060!16.93432</v>
          </cell>
          <cell r="AM66">
            <v>1</v>
          </cell>
          <cell r="AN66">
            <v>-5.0705999999999998</v>
          </cell>
          <cell r="AO66">
            <v>58.827138485099361</v>
          </cell>
          <cell r="AP66">
            <v>16.93432</v>
          </cell>
          <cell r="AQ66">
            <v>23.700000000000003</v>
          </cell>
          <cell r="AR66">
            <v>2.5229558625219162</v>
          </cell>
          <cell r="AS66" t="str">
            <v/>
          </cell>
          <cell r="AT66">
            <v>0</v>
          </cell>
          <cell r="AU66" t="str">
            <v/>
          </cell>
          <cell r="AV66">
            <v>0</v>
          </cell>
          <cell r="AW66" t="str">
            <v>Prefrac  kh estimate acceptable</v>
          </cell>
          <cell r="AY66">
            <v>23.700000000000003</v>
          </cell>
        </row>
        <row r="67">
          <cell r="C67" t="str">
            <v>Malo-Balik!3810</v>
          </cell>
          <cell r="E67" t="str">
            <v>3810</v>
          </cell>
          <cell r="F67">
            <v>2764</v>
          </cell>
          <cell r="G67">
            <v>36757</v>
          </cell>
          <cell r="H67">
            <v>270</v>
          </cell>
          <cell r="I67">
            <v>144</v>
          </cell>
          <cell r="J67" t="str">
            <v/>
          </cell>
          <cell r="M67" t="str">
            <v/>
          </cell>
          <cell r="O67" t="str">
            <v/>
          </cell>
          <cell r="P67">
            <v>0</v>
          </cell>
          <cell r="Q67">
            <v>0.13188647812877605</v>
          </cell>
          <cell r="R67" t="str">
            <v/>
          </cell>
          <cell r="S67">
            <v>0.13188647812877605</v>
          </cell>
          <cell r="T67">
            <v>30.900000000000002</v>
          </cell>
          <cell r="U67" t="str">
            <v>New</v>
          </cell>
          <cell r="X67">
            <v>41.5</v>
          </cell>
          <cell r="Y67">
            <v>0.4098</v>
          </cell>
          <cell r="Z67">
            <v>-4.797396390327366</v>
          </cell>
          <cell r="AA67">
            <v>-4.2102700000000004</v>
          </cell>
          <cell r="AB67">
            <v>-5.0597202214396102</v>
          </cell>
          <cell r="AC67" t="str">
            <v>BS-16-20,100</v>
          </cell>
          <cell r="AE67">
            <v>38.46</v>
          </cell>
          <cell r="AF67" t="str">
            <v>16/30</v>
          </cell>
          <cell r="AG67">
            <v>20.6</v>
          </cell>
          <cell r="AH67">
            <v>70.900000000000006</v>
          </cell>
          <cell r="AI67">
            <v>420</v>
          </cell>
          <cell r="AJ67">
            <v>3005.365496144665</v>
          </cell>
          <cell r="AK67">
            <v>1</v>
          </cell>
          <cell r="AL67" t="str">
            <v>0.03505:-4.21027!30.90000</v>
          </cell>
          <cell r="AM67">
            <v>3.5049999999999998E-2</v>
          </cell>
          <cell r="AN67">
            <v>-4.2102700000000004</v>
          </cell>
          <cell r="AO67">
            <v>0.99048482030907858</v>
          </cell>
          <cell r="AP67">
            <v>30.9</v>
          </cell>
          <cell r="AQ67">
            <v>30.900000000000002</v>
          </cell>
          <cell r="AR67">
            <v>2.4701813214578525</v>
          </cell>
          <cell r="AS67" t="str">
            <v/>
          </cell>
          <cell r="AT67">
            <v>0</v>
          </cell>
          <cell r="AU67" t="str">
            <v/>
          </cell>
          <cell r="AV67">
            <v>1</v>
          </cell>
          <cell r="AW67" t="str">
            <v>PROBLEM FRAC possible? KH prefrac Estimate is at least 50% higher than for a perfect frac</v>
          </cell>
          <cell r="AY67">
            <v>30.900000000000002</v>
          </cell>
        </row>
        <row r="68">
          <cell r="C68" t="str">
            <v>Malo-Balik!3812</v>
          </cell>
          <cell r="E68" t="str">
            <v>3812</v>
          </cell>
          <cell r="F68">
            <v>2765.7</v>
          </cell>
          <cell r="G68">
            <v>36792</v>
          </cell>
          <cell r="H68">
            <v>240</v>
          </cell>
          <cell r="I68">
            <v>144</v>
          </cell>
          <cell r="J68" t="str">
            <v/>
          </cell>
          <cell r="M68" t="str">
            <v/>
          </cell>
          <cell r="O68" t="str">
            <v/>
          </cell>
          <cell r="P68">
            <v>0</v>
          </cell>
          <cell r="Q68">
            <v>0.10499700200543334</v>
          </cell>
          <cell r="R68" t="str">
            <v/>
          </cell>
          <cell r="S68">
            <v>0.10499700200543334</v>
          </cell>
          <cell r="T68">
            <v>24.599999999999998</v>
          </cell>
          <cell r="U68" t="str">
            <v>Old</v>
          </cell>
          <cell r="X68">
            <v>40.25</v>
          </cell>
          <cell r="Y68">
            <v>0.34970000000000001</v>
          </cell>
          <cell r="Z68">
            <v>-4.9500722528110934</v>
          </cell>
          <cell r="AA68">
            <v>-4.3635299999999999</v>
          </cell>
          <cell r="AB68">
            <v>-5.221651749528017</v>
          </cell>
          <cell r="AC68" t="str">
            <v>BS-18-20,100</v>
          </cell>
          <cell r="AE68">
            <v>33.186999999999998</v>
          </cell>
          <cell r="AF68" t="str">
            <v>16/30</v>
          </cell>
          <cell r="AG68">
            <v>16.399999999999999</v>
          </cell>
          <cell r="AH68">
            <v>87.5</v>
          </cell>
          <cell r="AI68">
            <v>420</v>
          </cell>
          <cell r="AJ68">
            <v>2639.4750795334044</v>
          </cell>
          <cell r="AK68">
            <v>1</v>
          </cell>
          <cell r="AL68" t="str">
            <v>0.04568:-4.36353!24.60000</v>
          </cell>
          <cell r="AM68">
            <v>4.5679999999999998E-2</v>
          </cell>
          <cell r="AN68">
            <v>-4.3635299999999999</v>
          </cell>
          <cell r="AO68">
            <v>0.91863787910922579</v>
          </cell>
          <cell r="AP68">
            <v>24.6</v>
          </cell>
          <cell r="AQ68">
            <v>24.599999999999998</v>
          </cell>
          <cell r="AR68">
            <v>2.6098521397855516</v>
          </cell>
          <cell r="AS68" t="str">
            <v/>
          </cell>
          <cell r="AT68">
            <v>0</v>
          </cell>
          <cell r="AU68" t="str">
            <v/>
          </cell>
          <cell r="AV68">
            <v>1</v>
          </cell>
          <cell r="AW68" t="str">
            <v>PROBLEM FRAC possible? KH prefrac Estimate is at least 50% higher than for a perfect frac</v>
          </cell>
          <cell r="AY68">
            <v>24.6</v>
          </cell>
        </row>
        <row r="69">
          <cell r="C69" t="str">
            <v>Malo-Balik!3813</v>
          </cell>
          <cell r="E69" t="str">
            <v>3813</v>
          </cell>
          <cell r="F69">
            <v>2790.3</v>
          </cell>
          <cell r="G69">
            <v>36790</v>
          </cell>
          <cell r="H69">
            <v>230</v>
          </cell>
          <cell r="I69">
            <v>144</v>
          </cell>
          <cell r="J69" t="str">
            <v/>
          </cell>
          <cell r="M69" t="str">
            <v/>
          </cell>
          <cell r="O69" t="str">
            <v/>
          </cell>
          <cell r="P69">
            <v>0</v>
          </cell>
          <cell r="Q69">
            <v>0.10755790449337076</v>
          </cell>
          <cell r="R69" t="str">
            <v/>
          </cell>
          <cell r="S69">
            <v>0.10755790449337076</v>
          </cell>
          <cell r="T69">
            <v>25.200000000000006</v>
          </cell>
          <cell r="U69" t="str">
            <v>Old</v>
          </cell>
          <cell r="X69">
            <v>48</v>
          </cell>
          <cell r="Y69">
            <v>0.35299999999999998</v>
          </cell>
          <cell r="Z69">
            <v>-4.9186081490506499</v>
          </cell>
          <cell r="AA69">
            <v>-4.4173099999999996</v>
          </cell>
          <cell r="AB69">
            <v>-5.1612646712886328</v>
          </cell>
          <cell r="AC69" t="str">
            <v>BS-18-20,100</v>
          </cell>
          <cell r="AE69">
            <v>28.658000000000001</v>
          </cell>
          <cell r="AF69" t="str">
            <v>20/40</v>
          </cell>
          <cell r="AG69">
            <v>16.8</v>
          </cell>
          <cell r="AH69">
            <v>99.2</v>
          </cell>
          <cell r="AI69">
            <v>250</v>
          </cell>
          <cell r="AJ69">
            <v>1168.199764784946</v>
          </cell>
          <cell r="AK69">
            <v>1</v>
          </cell>
          <cell r="AL69" t="str">
            <v>0.10614:-4.41731!25.20000</v>
          </cell>
          <cell r="AM69">
            <v>0.10614</v>
          </cell>
          <cell r="AN69">
            <v>-4.4173099999999996</v>
          </cell>
          <cell r="AO69">
            <v>0.83328442899377786</v>
          </cell>
          <cell r="AP69">
            <v>25.2</v>
          </cell>
          <cell r="AQ69">
            <v>25.200000000000006</v>
          </cell>
          <cell r="AR69">
            <v>2.6626830750023438</v>
          </cell>
          <cell r="AS69" t="str">
            <v/>
          </cell>
          <cell r="AT69">
            <v>0</v>
          </cell>
          <cell r="AU69" t="str">
            <v/>
          </cell>
          <cell r="AV69">
            <v>1</v>
          </cell>
          <cell r="AW69" t="str">
            <v>PROBLEM FRAC possible? KH prefrac Estimate is at least 50% higher than for a perfect frac</v>
          </cell>
          <cell r="AY69">
            <v>25.200000000000006</v>
          </cell>
        </row>
        <row r="70">
          <cell r="C70" t="str">
            <v>Malo-Balik!3878</v>
          </cell>
          <cell r="E70" t="str">
            <v>3878</v>
          </cell>
          <cell r="F70">
            <v>2715.15</v>
          </cell>
          <cell r="G70">
            <v>36761</v>
          </cell>
          <cell r="H70">
            <v>236</v>
          </cell>
          <cell r="I70">
            <v>144</v>
          </cell>
          <cell r="J70" t="str">
            <v/>
          </cell>
          <cell r="M70" t="str">
            <v/>
          </cell>
          <cell r="O70" t="str">
            <v/>
          </cell>
          <cell r="P70">
            <v>0</v>
          </cell>
          <cell r="Q70">
            <v>0.11950878277041195</v>
          </cell>
          <cell r="R70" t="str">
            <v/>
          </cell>
          <cell r="S70">
            <v>0.11950878277041195</v>
          </cell>
          <cell r="T70">
            <v>28.000000000000004</v>
          </cell>
          <cell r="U70" t="str">
            <v>New</v>
          </cell>
          <cell r="X70">
            <v>41</v>
          </cell>
          <cell r="Y70">
            <v>0.41099999999999998</v>
          </cell>
          <cell r="Z70">
            <v>-5.0170858453591531</v>
          </cell>
          <cell r="AA70">
            <v>-5.3242099999999999</v>
          </cell>
          <cell r="AB70">
            <v>-5.1753527035742648</v>
          </cell>
          <cell r="AC70" t="str">
            <v>BS-18-20,100</v>
          </cell>
          <cell r="AE70">
            <v>24.48</v>
          </cell>
          <cell r="AF70" t="str">
            <v>16/30</v>
          </cell>
          <cell r="AG70">
            <v>14</v>
          </cell>
          <cell r="AH70">
            <v>90.5</v>
          </cell>
          <cell r="AI70">
            <v>420</v>
          </cell>
          <cell r="AJ70">
            <v>2205.1405236608216</v>
          </cell>
          <cell r="AK70">
            <v>1</v>
          </cell>
          <cell r="AL70" t="str">
            <v>1:-5.32421!14.49620</v>
          </cell>
          <cell r="AM70">
            <v>1</v>
          </cell>
          <cell r="AN70">
            <v>-5.3242099999999999</v>
          </cell>
          <cell r="AO70">
            <v>23.532147103555282</v>
          </cell>
          <cell r="AP70">
            <v>14.4962</v>
          </cell>
          <cell r="AQ70">
            <v>28.000000000000004</v>
          </cell>
          <cell r="AR70">
            <v>2.0929876764442206</v>
          </cell>
          <cell r="AS70" t="str">
            <v/>
          </cell>
          <cell r="AT70">
            <v>0</v>
          </cell>
          <cell r="AU70" t="str">
            <v/>
          </cell>
          <cell r="AV70">
            <v>0</v>
          </cell>
          <cell r="AW70" t="str">
            <v>Prefrac  kh estimate acceptable</v>
          </cell>
          <cell r="AY70">
            <v>28.000000000000004</v>
          </cell>
        </row>
        <row r="71">
          <cell r="C71" t="str">
            <v>Malo-Balik!4702</v>
          </cell>
          <cell r="E71" t="str">
            <v>4702</v>
          </cell>
          <cell r="F71">
            <v>2785</v>
          </cell>
          <cell r="G71">
            <v>36863</v>
          </cell>
          <cell r="H71">
            <v>220</v>
          </cell>
          <cell r="I71">
            <v>144</v>
          </cell>
          <cell r="J71" t="str">
            <v/>
          </cell>
          <cell r="M71" t="str">
            <v/>
          </cell>
          <cell r="O71" t="str">
            <v/>
          </cell>
          <cell r="P71">
            <v>0</v>
          </cell>
          <cell r="Q71">
            <v>5.4205769328008267E-2</v>
          </cell>
          <cell r="R71" t="str">
            <v/>
          </cell>
          <cell r="S71">
            <v>5.4205769328008267E-2</v>
          </cell>
          <cell r="T71">
            <v>12.699999999999998</v>
          </cell>
          <cell r="U71" t="str">
            <v>Old</v>
          </cell>
          <cell r="X71">
            <v>16</v>
          </cell>
          <cell r="Y71">
            <v>0.31969999999999998</v>
          </cell>
          <cell r="Z71">
            <v>-5.8746274738522466</v>
          </cell>
          <cell r="AA71">
            <v>-5.1601299999999997</v>
          </cell>
          <cell r="AB71">
            <v>-5.116211145619582</v>
          </cell>
          <cell r="AC71" t="str">
            <v>BS-18-20,100</v>
          </cell>
          <cell r="AE71">
            <v>25.67</v>
          </cell>
          <cell r="AF71" t="str">
            <v>16/30</v>
          </cell>
          <cell r="AG71">
            <v>12.7</v>
          </cell>
          <cell r="AH71">
            <v>72.599999999999994</v>
          </cell>
          <cell r="AI71">
            <v>420</v>
          </cell>
          <cell r="AJ71">
            <v>3177.5105321680285</v>
          </cell>
          <cell r="AK71">
            <v>1</v>
          </cell>
          <cell r="AL71" t="str">
            <v>1:-5.16013!7.07004</v>
          </cell>
          <cell r="AM71">
            <v>1</v>
          </cell>
          <cell r="AN71">
            <v>-5.1601299999999997</v>
          </cell>
          <cell r="AO71">
            <v>78.619853114818994</v>
          </cell>
          <cell r="AP71">
            <v>7.0700399999999997</v>
          </cell>
          <cell r="AQ71">
            <v>12.699999999999998</v>
          </cell>
          <cell r="AR71">
            <v>2.0576104391889882</v>
          </cell>
          <cell r="AS71" t="str">
            <v/>
          </cell>
          <cell r="AT71">
            <v>0</v>
          </cell>
          <cell r="AU71" t="str">
            <v/>
          </cell>
          <cell r="AV71">
            <v>0</v>
          </cell>
          <cell r="AW71" t="str">
            <v>Prefrac  kh estimate acceptable</v>
          </cell>
          <cell r="AY71">
            <v>12.699999999999998</v>
          </cell>
        </row>
        <row r="72">
          <cell r="C72" t="str">
            <v>Malo-Balik!4729</v>
          </cell>
          <cell r="E72" t="str">
            <v>4729</v>
          </cell>
          <cell r="F72">
            <v>2772</v>
          </cell>
          <cell r="G72">
            <v>36661</v>
          </cell>
          <cell r="H72">
            <v>327.31992279999997</v>
          </cell>
          <cell r="I72">
            <v>144</v>
          </cell>
          <cell r="J72" t="str">
            <v/>
          </cell>
          <cell r="M72" t="str">
            <v/>
          </cell>
          <cell r="O72" t="str">
            <v/>
          </cell>
          <cell r="P72">
            <v>0</v>
          </cell>
          <cell r="Q72">
            <v>6.9571184255632676E-2</v>
          </cell>
          <cell r="R72" t="str">
            <v/>
          </cell>
          <cell r="S72">
            <v>6.9571184255632676E-2</v>
          </cell>
          <cell r="T72">
            <v>16.300000000000004</v>
          </cell>
          <cell r="U72" t="str">
            <v>New</v>
          </cell>
          <cell r="X72">
            <v>24.33</v>
          </cell>
          <cell r="Y72">
            <v>0.27439999999999998</v>
          </cell>
          <cell r="Z72">
            <v>-5.2804973284433672</v>
          </cell>
          <cell r="AA72">
            <v>-4.3077199999999998</v>
          </cell>
          <cell r="AB72">
            <v>-5.2194004394718245</v>
          </cell>
          <cell r="AC72" t="str">
            <v>BS-18-20,100</v>
          </cell>
          <cell r="AE72">
            <v>37.805999999999997</v>
          </cell>
          <cell r="AF72" t="str">
            <v>16/30</v>
          </cell>
          <cell r="AG72">
            <v>16.3</v>
          </cell>
          <cell r="AH72">
            <v>81.599999999999994</v>
          </cell>
          <cell r="AI72">
            <v>420</v>
          </cell>
          <cell r="AJ72">
            <v>3244.0268385294903</v>
          </cell>
          <cell r="AK72">
            <v>1</v>
          </cell>
          <cell r="AL72" t="str">
            <v>0.02351:-4.30772!16.30000</v>
          </cell>
          <cell r="AM72">
            <v>2.351E-2</v>
          </cell>
          <cell r="AN72">
            <v>-4.3077199999999998</v>
          </cell>
          <cell r="AO72">
            <v>0.93464547762044503</v>
          </cell>
          <cell r="AP72">
            <v>16.3</v>
          </cell>
          <cell r="AQ72">
            <v>16.300000000000004</v>
          </cell>
          <cell r="AR72">
            <v>2.5571989646536935</v>
          </cell>
          <cell r="AS72" t="str">
            <v/>
          </cell>
          <cell r="AT72">
            <v>0</v>
          </cell>
          <cell r="AU72" t="str">
            <v/>
          </cell>
          <cell r="AV72">
            <v>1</v>
          </cell>
          <cell r="AW72" t="str">
            <v>PROBLEM FRAC possible? KH prefrac Estimate is at least 50% higher than for a perfect frac</v>
          </cell>
          <cell r="AY72">
            <v>16.300000000000004</v>
          </cell>
        </row>
        <row r="73">
          <cell r="C73" t="str">
            <v>Malo-Balik!4738</v>
          </cell>
          <cell r="E73" t="str">
            <v>4738</v>
          </cell>
          <cell r="F73">
            <v>2790.05</v>
          </cell>
          <cell r="G73">
            <v>36646</v>
          </cell>
          <cell r="H73">
            <v>254.1754072</v>
          </cell>
          <cell r="I73">
            <v>144</v>
          </cell>
          <cell r="J73" t="str">
            <v/>
          </cell>
          <cell r="M73" t="str">
            <v/>
          </cell>
          <cell r="O73" t="str">
            <v/>
          </cell>
          <cell r="P73">
            <v>0</v>
          </cell>
          <cell r="Q73">
            <v>0.23560302889024068</v>
          </cell>
          <cell r="R73" t="str">
            <v/>
          </cell>
          <cell r="S73">
            <v>0.23560302889024068</v>
          </cell>
          <cell r="T73">
            <v>55.2</v>
          </cell>
          <cell r="U73" t="str">
            <v>New</v>
          </cell>
          <cell r="X73">
            <v>33.5</v>
          </cell>
          <cell r="Y73">
            <v>0.61019999999999996</v>
          </cell>
          <cell r="Z73">
            <v>-4.3427010966205213</v>
          </cell>
          <cell r="AA73">
            <v>-3.9754900000000002</v>
          </cell>
          <cell r="AB73">
            <v>-5.0732372364400522</v>
          </cell>
          <cell r="AC73" t="str">
            <v>BS-18-20,100</v>
          </cell>
          <cell r="AE73">
            <v>48.753999999999998</v>
          </cell>
          <cell r="AF73" t="str">
            <v>16/30</v>
          </cell>
          <cell r="AG73">
            <v>18.399999999999999</v>
          </cell>
          <cell r="AH73">
            <v>76.099999999999994</v>
          </cell>
          <cell r="AI73">
            <v>420</v>
          </cell>
          <cell r="AJ73">
            <v>3973.8296416266535</v>
          </cell>
          <cell r="AK73">
            <v>1</v>
          </cell>
          <cell r="AL73" t="str">
            <v>0.03690:-3.97549!55.20000</v>
          </cell>
          <cell r="AM73">
            <v>3.6900000000000002E-2</v>
          </cell>
          <cell r="AN73">
            <v>-3.9754900000000002</v>
          </cell>
          <cell r="AO73">
            <v>0.64228783957960367</v>
          </cell>
          <cell r="AP73">
            <v>55.2</v>
          </cell>
          <cell r="AQ73">
            <v>55.2</v>
          </cell>
          <cell r="AR73">
            <v>2.2830137606263143</v>
          </cell>
          <cell r="AS73" t="str">
            <v/>
          </cell>
          <cell r="AT73">
            <v>0</v>
          </cell>
          <cell r="AU73" t="str">
            <v/>
          </cell>
          <cell r="AV73">
            <v>1</v>
          </cell>
          <cell r="AW73" t="str">
            <v>PROBLEM FRAC possible? KH prefrac Estimate is at least 50% higher than for a perfect frac</v>
          </cell>
          <cell r="AY73">
            <v>55.2</v>
          </cell>
        </row>
        <row r="74">
          <cell r="C74" t="str">
            <v>Malo-Balik!4785</v>
          </cell>
          <cell r="E74" t="str">
            <v>4785</v>
          </cell>
          <cell r="F74">
            <v>2772.25</v>
          </cell>
          <cell r="G74">
            <v>36682</v>
          </cell>
          <cell r="H74">
            <v>278.97499759999999</v>
          </cell>
          <cell r="I74">
            <v>144</v>
          </cell>
          <cell r="J74" t="str">
            <v/>
          </cell>
          <cell r="M74" t="str">
            <v/>
          </cell>
          <cell r="O74" t="str">
            <v/>
          </cell>
          <cell r="P74">
            <v>0</v>
          </cell>
          <cell r="Q74">
            <v>0.1188258754402953</v>
          </cell>
          <cell r="R74" t="str">
            <v/>
          </cell>
          <cell r="S74">
            <v>0.1188258754402953</v>
          </cell>
          <cell r="T74">
            <v>27.839999999999996</v>
          </cell>
          <cell r="U74" t="str">
            <v>New</v>
          </cell>
          <cell r="X74">
            <v>29</v>
          </cell>
          <cell r="Y74">
            <v>0.3458</v>
          </cell>
          <cell r="Z74">
            <v>-4.6432197814030598</v>
          </cell>
          <cell r="AA74">
            <v>-3.78485</v>
          </cell>
          <cell r="AB74">
            <v>-5.0545270620539986</v>
          </cell>
          <cell r="AC74" t="str">
            <v>BS-18-20,95</v>
          </cell>
          <cell r="AE74">
            <v>45.63</v>
          </cell>
          <cell r="AF74" t="str">
            <v>20/40</v>
          </cell>
          <cell r="AG74">
            <v>23.2</v>
          </cell>
          <cell r="AH74">
            <v>72.8</v>
          </cell>
          <cell r="AI74">
            <v>250</v>
          </cell>
          <cell r="AJ74">
            <v>1835.3685880274149</v>
          </cell>
          <cell r="AK74">
            <v>1</v>
          </cell>
          <cell r="AL74" t="str">
            <v>0.02525:-3.78485!27.84000</v>
          </cell>
          <cell r="AM74">
            <v>2.5250000000000002E-2</v>
          </cell>
          <cell r="AN74">
            <v>-3.78485</v>
          </cell>
          <cell r="AO74">
            <v>0.5304837093371364</v>
          </cell>
          <cell r="AP74">
            <v>27.84</v>
          </cell>
          <cell r="AQ74">
            <v>27.839999999999996</v>
          </cell>
          <cell r="AR74">
            <v>2.1506915329788057</v>
          </cell>
          <cell r="AS74" t="str">
            <v/>
          </cell>
          <cell r="AT74">
            <v>0</v>
          </cell>
          <cell r="AU74" t="str">
            <v/>
          </cell>
          <cell r="AV74">
            <v>1</v>
          </cell>
          <cell r="AW74" t="str">
            <v>PROBLEM FRAC possible? KH prefrac Estimate is at least 50% higher than for a perfect frac</v>
          </cell>
          <cell r="AY74">
            <v>27.84</v>
          </cell>
        </row>
        <row r="75">
          <cell r="C75" t="str">
            <v>Malo-Balik!4793</v>
          </cell>
          <cell r="E75" t="str">
            <v>4793</v>
          </cell>
          <cell r="F75">
            <v>2786.35</v>
          </cell>
          <cell r="G75">
            <v>36761</v>
          </cell>
          <cell r="H75">
            <v>245</v>
          </cell>
          <cell r="I75">
            <v>144</v>
          </cell>
          <cell r="J75" t="str">
            <v/>
          </cell>
          <cell r="M75" t="str">
            <v/>
          </cell>
          <cell r="O75" t="str">
            <v/>
          </cell>
          <cell r="P75">
            <v>0</v>
          </cell>
          <cell r="Q75">
            <v>0.16731229587857671</v>
          </cell>
          <cell r="R75" t="str">
            <v/>
          </cell>
          <cell r="S75">
            <v>0.16731229587857671</v>
          </cell>
          <cell r="T75">
            <v>39.200000000000003</v>
          </cell>
          <cell r="U75" t="str">
            <v>New</v>
          </cell>
          <cell r="X75">
            <v>41</v>
          </cell>
          <cell r="Y75">
            <v>0.41320000000000001</v>
          </cell>
          <cell r="Z75">
            <v>-4.209634396076396</v>
          </cell>
          <cell r="AA75">
            <v>-3.7521900000000001</v>
          </cell>
          <cell r="AB75">
            <v>-5.273173743829318</v>
          </cell>
          <cell r="AC75" t="str">
            <v>BS-18-20,100</v>
          </cell>
          <cell r="AE75">
            <v>36.99</v>
          </cell>
          <cell r="AF75" t="str">
            <v>16/30</v>
          </cell>
          <cell r="AG75">
            <v>19.600000000000001</v>
          </cell>
          <cell r="AH75">
            <v>107</v>
          </cell>
          <cell r="AI75">
            <v>420</v>
          </cell>
          <cell r="AJ75">
            <v>2013.0101004237533</v>
          </cell>
          <cell r="AK75">
            <v>1</v>
          </cell>
          <cell r="AL75" t="str">
            <v>0.03473:-3.75219!39.20000</v>
          </cell>
          <cell r="AM75">
            <v>3.4729999999999997E-2</v>
          </cell>
          <cell r="AN75">
            <v>-3.7521900000000001</v>
          </cell>
          <cell r="AO75">
            <v>0.32669084480241561</v>
          </cell>
          <cell r="AP75">
            <v>39.200000000000003</v>
          </cell>
          <cell r="AQ75">
            <v>39.200000000000003</v>
          </cell>
          <cell r="AR75">
            <v>2.1295462499690885</v>
          </cell>
          <cell r="AS75" t="str">
            <v/>
          </cell>
          <cell r="AT75">
            <v>0</v>
          </cell>
          <cell r="AU75" t="str">
            <v/>
          </cell>
          <cell r="AV75">
            <v>1</v>
          </cell>
          <cell r="AW75" t="str">
            <v>PROBLEM FRAC possible? KH prefrac Estimate is at least 50% higher than for a perfect frac</v>
          </cell>
          <cell r="AY75">
            <v>39.200000000000003</v>
          </cell>
        </row>
        <row r="76">
          <cell r="C76" t="str">
            <v>Malo-Balik!7631</v>
          </cell>
          <cell r="E76" t="str">
            <v>7631</v>
          </cell>
          <cell r="F76">
            <v>2787.2</v>
          </cell>
          <cell r="G76">
            <v>36854</v>
          </cell>
          <cell r="H76">
            <v>220</v>
          </cell>
          <cell r="I76">
            <v>144</v>
          </cell>
          <cell r="J76" t="str">
            <v/>
          </cell>
          <cell r="M76" t="str">
            <v/>
          </cell>
          <cell r="O76" t="str">
            <v/>
          </cell>
          <cell r="P76">
            <v>0</v>
          </cell>
          <cell r="Q76">
            <v>8.8351135833840258E-2</v>
          </cell>
          <cell r="R76" t="str">
            <v/>
          </cell>
          <cell r="S76">
            <v>8.8351135833840258E-2</v>
          </cell>
          <cell r="T76">
            <v>20.700000000000003</v>
          </cell>
          <cell r="U76" t="str">
            <v>Old</v>
          </cell>
          <cell r="X76">
            <v>18</v>
          </cell>
          <cell r="Y76">
            <v>0.78100000000000003</v>
          </cell>
          <cell r="Z76">
            <v>-6.2737899289100687</v>
          </cell>
          <cell r="AA76">
            <v>-4.9201499999999996</v>
          </cell>
          <cell r="AB76">
            <v>-4.917774538998942</v>
          </cell>
          <cell r="AC76" t="str">
            <v>BS-19-20,100</v>
          </cell>
          <cell r="AE76">
            <v>33.057000000000002</v>
          </cell>
          <cell r="AF76" t="str">
            <v>16/30</v>
          </cell>
          <cell r="AG76">
            <v>13.8</v>
          </cell>
          <cell r="AH76">
            <v>58.3</v>
          </cell>
          <cell r="AI76">
            <v>420</v>
          </cell>
          <cell r="AJ76">
            <v>4689.3998839196256</v>
          </cell>
          <cell r="AK76">
            <v>1</v>
          </cell>
          <cell r="AL76" t="str">
            <v>1:-4.92015!38.06168</v>
          </cell>
          <cell r="AM76">
            <v>1</v>
          </cell>
          <cell r="AN76">
            <v>-4.9201499999999996</v>
          </cell>
          <cell r="AO76">
            <v>29.163513603110417</v>
          </cell>
          <cell r="AP76">
            <v>38.061680000000003</v>
          </cell>
          <cell r="AQ76">
            <v>20.700000000000003</v>
          </cell>
          <cell r="AR76">
            <v>6.0389405811605279</v>
          </cell>
          <cell r="AS76">
            <v>5.9332040167035496</v>
          </cell>
          <cell r="AT76">
            <v>0</v>
          </cell>
          <cell r="AU76" t="str">
            <v/>
          </cell>
          <cell r="AV76">
            <v>0</v>
          </cell>
          <cell r="AW76" t="str">
            <v>Prefrac kh estimate too low by 184%</v>
          </cell>
          <cell r="AY76">
            <v>38.061680000000003</v>
          </cell>
        </row>
        <row r="77">
          <cell r="C77" t="str">
            <v>Malo-Balik!7645</v>
          </cell>
          <cell r="E77" t="str">
            <v>7645</v>
          </cell>
          <cell r="F77">
            <v>2761.9</v>
          </cell>
          <cell r="G77">
            <v>36859</v>
          </cell>
          <cell r="H77">
            <v>220</v>
          </cell>
          <cell r="I77">
            <v>144</v>
          </cell>
          <cell r="J77" t="str">
            <v/>
          </cell>
          <cell r="M77" t="str">
            <v/>
          </cell>
          <cell r="O77" t="str">
            <v/>
          </cell>
          <cell r="P77">
            <v>0</v>
          </cell>
          <cell r="Q77">
            <v>0.1434105393244943</v>
          </cell>
          <cell r="R77" t="str">
            <v/>
          </cell>
          <cell r="S77">
            <v>0.1434105393244943</v>
          </cell>
          <cell r="T77">
            <v>33.599999999999994</v>
          </cell>
          <cell r="U77" t="str">
            <v>Old</v>
          </cell>
          <cell r="X77">
            <v>20</v>
          </cell>
          <cell r="Y77">
            <v>0.53620000000000001</v>
          </cell>
          <cell r="Z77">
            <v>-5.1820416214061087</v>
          </cell>
          <cell r="AA77">
            <v>-4.327</v>
          </cell>
          <cell r="AB77">
            <v>-5.2506749126884777</v>
          </cell>
          <cell r="AC77" t="str">
            <v>BS-17-20,100</v>
          </cell>
          <cell r="AE77">
            <v>27.07</v>
          </cell>
          <cell r="AF77" t="str">
            <v>16/30</v>
          </cell>
          <cell r="AG77">
            <v>22.4</v>
          </cell>
          <cell r="AH77">
            <v>113.3</v>
          </cell>
          <cell r="AI77">
            <v>420</v>
          </cell>
          <cell r="AJ77">
            <v>1217.3397386699414</v>
          </cell>
          <cell r="AK77">
            <v>1</v>
          </cell>
          <cell r="AL77" t="str">
            <v>0.08606:-4.32700!33.60000</v>
          </cell>
          <cell r="AM77">
            <v>8.6059999999999998E-2</v>
          </cell>
          <cell r="AN77">
            <v>-4.327</v>
          </cell>
          <cell r="AO77">
            <v>0.61644164701344595</v>
          </cell>
          <cell r="AP77">
            <v>33.6</v>
          </cell>
          <cell r="AQ77">
            <v>33.599999999999994</v>
          </cell>
          <cell r="AR77">
            <v>2.5751465330029961</v>
          </cell>
          <cell r="AS77" t="str">
            <v/>
          </cell>
          <cell r="AT77">
            <v>0</v>
          </cell>
          <cell r="AU77" t="str">
            <v/>
          </cell>
          <cell r="AV77">
            <v>1</v>
          </cell>
          <cell r="AW77" t="str">
            <v>PROBLEM FRAC possible? KH prefrac Estimate is at least 50% higher than for a perfect frac</v>
          </cell>
          <cell r="AY77">
            <v>33.6</v>
          </cell>
        </row>
        <row r="78">
          <cell r="C78" t="str">
            <v>Malo-Balik!7841</v>
          </cell>
          <cell r="E78" t="str">
            <v>7841</v>
          </cell>
          <cell r="F78">
            <v>2796.45</v>
          </cell>
          <cell r="G78">
            <v>36703</v>
          </cell>
          <cell r="H78">
            <v>256.24543879999999</v>
          </cell>
          <cell r="I78">
            <v>144</v>
          </cell>
          <cell r="J78" t="str">
            <v/>
          </cell>
          <cell r="M78" t="str">
            <v/>
          </cell>
          <cell r="O78" t="str">
            <v/>
          </cell>
          <cell r="P78">
            <v>0</v>
          </cell>
          <cell r="Q78">
            <v>4.8657147270810566E-2</v>
          </cell>
          <cell r="R78" t="str">
            <v/>
          </cell>
          <cell r="S78">
            <v>4.8657147270810566E-2</v>
          </cell>
          <cell r="T78">
            <v>11.399999999999997</v>
          </cell>
          <cell r="U78" t="str">
            <v>New</v>
          </cell>
          <cell r="X78">
            <v>22</v>
          </cell>
          <cell r="Y78">
            <v>0.41</v>
          </cell>
          <cell r="Z78">
            <v>-6.2345267460984273</v>
          </cell>
          <cell r="AA78">
            <v>-5.02806</v>
          </cell>
          <cell r="AB78">
            <v>-5.0245421177428558</v>
          </cell>
          <cell r="AC78" t="str">
            <v>BS 16-20,100</v>
          </cell>
          <cell r="AE78">
            <v>38.299999999999997</v>
          </cell>
          <cell r="AF78" t="str">
            <v>16/30</v>
          </cell>
          <cell r="AG78">
            <v>7.6</v>
          </cell>
          <cell r="AH78">
            <v>63.7</v>
          </cell>
          <cell r="AI78">
            <v>420</v>
          </cell>
          <cell r="AJ78">
            <v>9029.1573415143193</v>
          </cell>
          <cell r="AK78">
            <v>1</v>
          </cell>
          <cell r="AL78" t="str">
            <v>1:-5.02806!19.35733</v>
          </cell>
          <cell r="AM78">
            <v>1</v>
          </cell>
          <cell r="AN78">
            <v>-5.02806</v>
          </cell>
          <cell r="AO78">
            <v>55.651378594075339</v>
          </cell>
          <cell r="AP78">
            <v>19.357330000000001</v>
          </cell>
          <cell r="AQ78">
            <v>11.399999999999997</v>
          </cell>
          <cell r="AR78">
            <v>5.8709154078490045</v>
          </cell>
          <cell r="AS78">
            <v>4.9377647845234334</v>
          </cell>
          <cell r="AT78">
            <v>0</v>
          </cell>
          <cell r="AU78" t="str">
            <v/>
          </cell>
          <cell r="AV78">
            <v>0</v>
          </cell>
          <cell r="AW78" t="str">
            <v>Prefrac kh estimate too low by 170%</v>
          </cell>
          <cell r="AY78">
            <v>19.357330000000001</v>
          </cell>
        </row>
        <row r="79">
          <cell r="C79" t="str">
            <v>Mamontovskoe!7277</v>
          </cell>
          <cell r="E79" t="str">
            <v>7277</v>
          </cell>
          <cell r="F79">
            <v>2451.5</v>
          </cell>
          <cell r="G79">
            <v>36515</v>
          </cell>
          <cell r="H79">
            <v>219.04605319999999</v>
          </cell>
          <cell r="I79">
            <v>94.833960000000005</v>
          </cell>
          <cell r="J79">
            <v>97.632000000000005</v>
          </cell>
          <cell r="K79">
            <v>113</v>
          </cell>
          <cell r="L79">
            <v>4</v>
          </cell>
          <cell r="M79">
            <v>96</v>
          </cell>
          <cell r="N79">
            <v>1230</v>
          </cell>
          <cell r="O79">
            <v>122.935</v>
          </cell>
          <cell r="P79">
            <v>0</v>
          </cell>
          <cell r="R79">
            <v>1.1757232517768312</v>
          </cell>
          <cell r="S79">
            <v>1.1757232517768312</v>
          </cell>
          <cell r="T79">
            <v>275.46302695588736</v>
          </cell>
          <cell r="U79" t="str">
            <v>Old</v>
          </cell>
          <cell r="X79">
            <v>111</v>
          </cell>
          <cell r="Y79">
            <v>8.32</v>
          </cell>
          <cell r="Z79">
            <v>-6.0743921191371957</v>
          </cell>
          <cell r="AA79">
            <v>-4.2733299999999996</v>
          </cell>
          <cell r="AB79">
            <v>-4.2066854921868124</v>
          </cell>
          <cell r="AC79" t="str">
            <v>BS-10,100</v>
          </cell>
          <cell r="AE79">
            <v>35.1</v>
          </cell>
          <cell r="AF79" t="str">
            <v>16/30</v>
          </cell>
          <cell r="AG79">
            <v>21.6</v>
          </cell>
          <cell r="AH79">
            <v>55.5</v>
          </cell>
          <cell r="AI79">
            <v>420</v>
          </cell>
          <cell r="AJ79">
            <v>3341.6568742655691</v>
          </cell>
          <cell r="AK79">
            <v>1</v>
          </cell>
          <cell r="AL79" t="str">
            <v>1:-4.27333!771.76037</v>
          </cell>
          <cell r="AM79">
            <v>1</v>
          </cell>
          <cell r="AN79">
            <v>-4.2733299999999996</v>
          </cell>
          <cell r="AO79">
            <v>1.6851561443144549</v>
          </cell>
          <cell r="AP79">
            <v>771.76036999999997</v>
          </cell>
          <cell r="AQ79">
            <v>275.46302695588736</v>
          </cell>
          <cell r="AR79">
            <v>7.0764910925532583</v>
          </cell>
          <cell r="AS79">
            <v>12.745195892739556</v>
          </cell>
          <cell r="AT79">
            <v>0</v>
          </cell>
          <cell r="AU79" t="str">
            <v/>
          </cell>
          <cell r="AV79">
            <v>0</v>
          </cell>
          <cell r="AW79" t="str">
            <v>DAMMAGED formation S =12.7</v>
          </cell>
          <cell r="AY79">
            <v>771.76036999999997</v>
          </cell>
        </row>
        <row r="80">
          <cell r="C80" t="str">
            <v>Petelynskoye!370</v>
          </cell>
          <cell r="E80" t="str">
            <v>370</v>
          </cell>
          <cell r="F80">
            <v>2024.5</v>
          </cell>
          <cell r="G80">
            <v>36838</v>
          </cell>
          <cell r="H80">
            <v>175</v>
          </cell>
          <cell r="I80">
            <v>84</v>
          </cell>
          <cell r="J80" t="str">
            <v/>
          </cell>
          <cell r="M80" t="str">
            <v/>
          </cell>
          <cell r="O80" t="str">
            <v/>
          </cell>
          <cell r="P80">
            <v>0</v>
          </cell>
          <cell r="Q80">
            <v>0.21340854066144987</v>
          </cell>
          <cell r="R80" t="str">
            <v/>
          </cell>
          <cell r="S80">
            <v>0.21340854066144987</v>
          </cell>
          <cell r="T80">
            <v>50</v>
          </cell>
          <cell r="U80" t="str">
            <v>Old</v>
          </cell>
          <cell r="X80">
            <v>34</v>
          </cell>
          <cell r="Y80">
            <v>0.61350000000000005</v>
          </cell>
          <cell r="Z80">
            <v>-4.613309522268203</v>
          </cell>
          <cell r="AA80">
            <v>-4.7699999999999996</v>
          </cell>
          <cell r="AB80">
            <v>-4.700746806694136</v>
          </cell>
          <cell r="AC80" t="str">
            <v>AS-4,100</v>
          </cell>
          <cell r="AE80">
            <v>23.56</v>
          </cell>
          <cell r="AF80" t="str">
            <v>16/30</v>
          </cell>
          <cell r="AG80">
            <v>10</v>
          </cell>
          <cell r="AH80">
            <v>50.4</v>
          </cell>
          <cell r="AI80">
            <v>420</v>
          </cell>
          <cell r="AJ80">
            <v>5335.1449275362311</v>
          </cell>
          <cell r="AK80">
            <v>1</v>
          </cell>
          <cell r="AL80" t="str">
            <v>1:-4.77000!42.93961</v>
          </cell>
          <cell r="AM80">
            <v>1</v>
          </cell>
          <cell r="AN80">
            <v>-4.7699999999999996</v>
          </cell>
          <cell r="AO80">
            <v>24.652308241627811</v>
          </cell>
          <cell r="AP80">
            <v>42.939610000000002</v>
          </cell>
          <cell r="AQ80">
            <v>50</v>
          </cell>
          <cell r="AR80">
            <v>2.6367249212643511</v>
          </cell>
          <cell r="AS80" t="str">
            <v/>
          </cell>
          <cell r="AT80">
            <v>0</v>
          </cell>
          <cell r="AU80" t="str">
            <v/>
          </cell>
          <cell r="AV80">
            <v>0</v>
          </cell>
          <cell r="AW80" t="str">
            <v>Prefrac  kh estimate acceptable</v>
          </cell>
          <cell r="AY80">
            <v>50</v>
          </cell>
        </row>
        <row r="81">
          <cell r="C81" t="str">
            <v>Petelynskoye!382</v>
          </cell>
          <cell r="E81" t="str">
            <v>382</v>
          </cell>
          <cell r="F81">
            <v>2009.1</v>
          </cell>
          <cell r="G81">
            <v>36834</v>
          </cell>
          <cell r="H81">
            <v>175</v>
          </cell>
          <cell r="I81">
            <v>84</v>
          </cell>
          <cell r="J81" t="str">
            <v/>
          </cell>
          <cell r="M81" t="str">
            <v/>
          </cell>
          <cell r="O81" t="str">
            <v/>
          </cell>
          <cell r="P81">
            <v>0</v>
          </cell>
          <cell r="Q81">
            <v>0.2155426260680644</v>
          </cell>
          <cell r="R81" t="str">
            <v/>
          </cell>
          <cell r="S81">
            <v>0.2155426260680644</v>
          </cell>
          <cell r="T81">
            <v>50.5</v>
          </cell>
          <cell r="U81" t="str">
            <v>Old</v>
          </cell>
          <cell r="X81">
            <v>33.33</v>
          </cell>
          <cell r="Y81">
            <v>0.39400000000000002</v>
          </cell>
          <cell r="Z81">
            <v>-3.204100695865733</v>
          </cell>
          <cell r="AA81">
            <v>-3.0748199999999999</v>
          </cell>
          <cell r="AB81">
            <v>-4.7674317605273053</v>
          </cell>
          <cell r="AC81" t="str">
            <v>AS-4,98</v>
          </cell>
          <cell r="AE81">
            <v>23.88</v>
          </cell>
          <cell r="AF81" t="str">
            <v>16/30</v>
          </cell>
          <cell r="AG81">
            <v>10.1</v>
          </cell>
          <cell r="AH81">
            <v>55.2</v>
          </cell>
          <cell r="AI81">
            <v>420</v>
          </cell>
          <cell r="AJ81">
            <v>4888.4968837148363</v>
          </cell>
          <cell r="AK81">
            <v>1</v>
          </cell>
          <cell r="AL81" t="str">
            <v>0.01778:-3.07482!50.50000</v>
          </cell>
          <cell r="AM81">
            <v>1.7780000000000001E-2</v>
          </cell>
          <cell r="AN81">
            <v>-3.0748199999999999</v>
          </cell>
          <cell r="AO81">
            <v>0.31491838620452822</v>
          </cell>
          <cell r="AP81">
            <v>50.5</v>
          </cell>
          <cell r="AQ81">
            <v>50.5</v>
          </cell>
          <cell r="AR81">
            <v>1.7688537711179861</v>
          </cell>
          <cell r="AS81" t="str">
            <v/>
          </cell>
          <cell r="AT81">
            <v>0</v>
          </cell>
          <cell r="AU81" t="str">
            <v/>
          </cell>
          <cell r="AV81">
            <v>1</v>
          </cell>
          <cell r="AW81" t="str">
            <v>PROBLEM FRAC possible? KH prefrac Estimate is at least 50% higher than for a perfect frac</v>
          </cell>
          <cell r="AY81">
            <v>50.5</v>
          </cell>
        </row>
        <row r="82">
          <cell r="C82" t="str">
            <v>Priobskoe LB!107</v>
          </cell>
          <cell r="E82" t="str">
            <v>107</v>
          </cell>
          <cell r="F82">
            <v>2533.1999999999998</v>
          </cell>
          <cell r="G82">
            <v>36656</v>
          </cell>
          <cell r="H82">
            <v>260.37530479999998</v>
          </cell>
          <cell r="I82">
            <v>117</v>
          </cell>
          <cell r="J82" t="str">
            <v/>
          </cell>
          <cell r="M82" t="str">
            <v/>
          </cell>
          <cell r="O82" t="str">
            <v/>
          </cell>
          <cell r="P82">
            <v>0</v>
          </cell>
          <cell r="Q82">
            <v>0.20871355276689801</v>
          </cell>
          <cell r="R82" t="str">
            <v/>
          </cell>
          <cell r="S82">
            <v>0.20871355276689801</v>
          </cell>
          <cell r="T82">
            <v>48.900000000000006</v>
          </cell>
          <cell r="U82" t="str">
            <v>Old</v>
          </cell>
          <cell r="X82">
            <v>23.5</v>
          </cell>
          <cell r="Y82">
            <v>1.0451999999999999</v>
          </cell>
          <cell r="Z82">
            <v>-5.66144624491454</v>
          </cell>
          <cell r="AA82">
            <v>-5.0894199999999996</v>
          </cell>
          <cell r="AB82">
            <v>-5.043839575899689</v>
          </cell>
          <cell r="AC82" t="str">
            <v>AS-10,100</v>
          </cell>
          <cell r="AE82">
            <v>54.524000000000001</v>
          </cell>
          <cell r="AF82" t="str">
            <v>16/30</v>
          </cell>
          <cell r="AG82">
            <v>16.3</v>
          </cell>
          <cell r="AH82">
            <v>70.3</v>
          </cell>
          <cell r="AI82">
            <v>420</v>
          </cell>
          <cell r="AJ82">
            <v>5430.5804449702473</v>
          </cell>
          <cell r="AK82">
            <v>1</v>
          </cell>
          <cell r="AL82" t="str">
            <v>1:-5.08942!51.79297</v>
          </cell>
          <cell r="AM82">
            <v>1</v>
          </cell>
          <cell r="AN82">
            <v>-5.0894199999999996</v>
          </cell>
          <cell r="AO82">
            <v>24.311273830122243</v>
          </cell>
          <cell r="AP82">
            <v>51.792969999999997</v>
          </cell>
          <cell r="AQ82">
            <v>48.900000000000006</v>
          </cell>
          <cell r="AR82">
            <v>3.7752973035698556</v>
          </cell>
          <cell r="AS82">
            <v>0.41850721652406708</v>
          </cell>
          <cell r="AT82">
            <v>0</v>
          </cell>
          <cell r="AU82" t="str">
            <v/>
          </cell>
          <cell r="AV82">
            <v>0</v>
          </cell>
          <cell r="AW82" t="str">
            <v>Prefrac  kh estimate acceptable</v>
          </cell>
          <cell r="AY82">
            <v>51.792969999999997</v>
          </cell>
        </row>
        <row r="83">
          <cell r="C83" t="str">
            <v>Priobskoe LB!1080</v>
          </cell>
          <cell r="E83" t="str">
            <v>1080</v>
          </cell>
          <cell r="F83">
            <v>2632.5</v>
          </cell>
          <cell r="G83">
            <v>36800</v>
          </cell>
          <cell r="H83">
            <v>250</v>
          </cell>
          <cell r="I83">
            <v>117</v>
          </cell>
          <cell r="J83" t="str">
            <v/>
          </cell>
          <cell r="M83" t="str">
            <v/>
          </cell>
          <cell r="O83" t="str">
            <v/>
          </cell>
          <cell r="P83">
            <v>0</v>
          </cell>
          <cell r="Q83">
            <v>0.15237369803227524</v>
          </cell>
          <cell r="R83" t="str">
            <v/>
          </cell>
          <cell r="S83">
            <v>0.15237369803227524</v>
          </cell>
          <cell r="T83">
            <v>35.700000000000003</v>
          </cell>
          <cell r="U83" t="str">
            <v>Old</v>
          </cell>
          <cell r="X83">
            <v>29</v>
          </cell>
          <cell r="Y83">
            <v>0.45750000000000002</v>
          </cell>
          <cell r="Z83">
            <v>-4.7179836049007999</v>
          </cell>
          <cell r="AA83">
            <v>-4.83331</v>
          </cell>
          <cell r="AB83">
            <v>-4.7912363051655884</v>
          </cell>
          <cell r="AC83" t="str">
            <v>AC-11-12,100</v>
          </cell>
          <cell r="AE83">
            <v>39.89</v>
          </cell>
          <cell r="AF83" t="str">
            <v>16/30</v>
          </cell>
          <cell r="AG83">
            <v>23.8</v>
          </cell>
          <cell r="AH83">
            <v>51.5</v>
          </cell>
          <cell r="AI83">
            <v>420</v>
          </cell>
          <cell r="AJ83">
            <v>3714.3371489583587</v>
          </cell>
          <cell r="AK83">
            <v>1</v>
          </cell>
          <cell r="AL83" t="str">
            <v>1:-4.83331!18.32063</v>
          </cell>
          <cell r="AM83">
            <v>1</v>
          </cell>
          <cell r="AN83">
            <v>-4.83331</v>
          </cell>
          <cell r="AO83">
            <v>93.693755300926568</v>
          </cell>
          <cell r="AP83">
            <v>18.320630000000001</v>
          </cell>
          <cell r="AQ83">
            <v>35.700000000000003</v>
          </cell>
          <cell r="AR83">
            <v>1.6201281731215891</v>
          </cell>
          <cell r="AS83" t="str">
            <v/>
          </cell>
          <cell r="AT83">
            <v>0</v>
          </cell>
          <cell r="AU83" t="str">
            <v/>
          </cell>
          <cell r="AV83">
            <v>0</v>
          </cell>
          <cell r="AW83" t="str">
            <v>Prefrac  kh estimate acceptable</v>
          </cell>
          <cell r="AY83">
            <v>35.700000000000003</v>
          </cell>
        </row>
        <row r="84">
          <cell r="C84" t="str">
            <v>Priobskoe LB!1110</v>
          </cell>
          <cell r="E84" t="str">
            <v>1110</v>
          </cell>
          <cell r="F84">
            <v>2595</v>
          </cell>
          <cell r="G84">
            <v>36791</v>
          </cell>
          <cell r="H84">
            <v>260</v>
          </cell>
          <cell r="I84">
            <v>117</v>
          </cell>
          <cell r="J84">
            <v>8.7317999999999998</v>
          </cell>
          <cell r="K84">
            <v>9.8000000000000007</v>
          </cell>
          <cell r="L84">
            <v>1</v>
          </cell>
          <cell r="M84">
            <v>99</v>
          </cell>
          <cell r="N84">
            <v>1080</v>
          </cell>
          <cell r="O84">
            <v>149.35</v>
          </cell>
          <cell r="P84">
            <v>0</v>
          </cell>
          <cell r="R84">
            <v>8.8567555354722105E-2</v>
          </cell>
          <cell r="S84">
            <v>8.8567555354722105E-2</v>
          </cell>
          <cell r="T84">
            <v>20.75070544979387</v>
          </cell>
          <cell r="U84" t="str">
            <v>Old</v>
          </cell>
          <cell r="X84">
            <v>28.67</v>
          </cell>
          <cell r="Y84">
            <v>0.52769999999999995</v>
          </cell>
          <cell r="Z84">
            <v>-5.8867597465993926</v>
          </cell>
          <cell r="AA84">
            <v>-5.0164900000000001</v>
          </cell>
          <cell r="AB84">
            <v>-5.1521883960189161</v>
          </cell>
          <cell r="AC84" t="str">
            <v>AC-12,100/AC-11-12,100</v>
          </cell>
          <cell r="AE84">
            <v>32</v>
          </cell>
          <cell r="AF84" t="str">
            <v>16/30</v>
          </cell>
          <cell r="AG84">
            <v>21</v>
          </cell>
          <cell r="AH84">
            <v>78.900000000000006</v>
          </cell>
          <cell r="AI84">
            <v>420</v>
          </cell>
          <cell r="AJ84">
            <v>2204.2210833746617</v>
          </cell>
          <cell r="AK84">
            <v>2</v>
          </cell>
          <cell r="AL84" t="str">
            <v>0.19165:-5.01649!20.75071</v>
          </cell>
          <cell r="AM84">
            <v>0.19164999999999999</v>
          </cell>
          <cell r="AN84">
            <v>-5.0164900000000001</v>
          </cell>
          <cell r="AO84">
            <v>5.418427992295344</v>
          </cell>
          <cell r="AP84">
            <v>20.750710000000002</v>
          </cell>
          <cell r="AQ84">
            <v>20.75070544979387</v>
          </cell>
          <cell r="AR84">
            <v>3.4380818668028823</v>
          </cell>
          <cell r="AS84">
            <v>1.5511938906698219E-6</v>
          </cell>
          <cell r="AT84">
            <v>0</v>
          </cell>
          <cell r="AU84" t="str">
            <v/>
          </cell>
          <cell r="AV84">
            <v>0</v>
          </cell>
          <cell r="AW84" t="str">
            <v>Proppant Pack damage=19%</v>
          </cell>
          <cell r="AY84">
            <v>20.750710000000002</v>
          </cell>
        </row>
        <row r="85">
          <cell r="C85" t="str">
            <v>Priobskoe LB!112</v>
          </cell>
          <cell r="E85" t="str">
            <v>112</v>
          </cell>
          <cell r="F85">
            <v>2392.6999999999998</v>
          </cell>
          <cell r="G85">
            <v>36740</v>
          </cell>
          <cell r="H85">
            <v>236.33030719999999</v>
          </cell>
          <cell r="I85">
            <v>117</v>
          </cell>
          <cell r="J85">
            <v>48.898800000000001</v>
          </cell>
          <cell r="K85">
            <v>57.8</v>
          </cell>
          <cell r="L85">
            <v>6</v>
          </cell>
          <cell r="M85">
            <v>94</v>
          </cell>
          <cell r="N85">
            <v>1100</v>
          </cell>
          <cell r="O85">
            <v>129.34299999999996</v>
          </cell>
          <cell r="P85">
            <v>0</v>
          </cell>
          <cell r="R85">
            <v>0.54025100278437499</v>
          </cell>
          <cell r="S85">
            <v>0.54025100278437499</v>
          </cell>
          <cell r="T85">
            <v>126.57670614069428</v>
          </cell>
          <cell r="U85" t="str">
            <v>Old</v>
          </cell>
          <cell r="X85">
            <v>28.4</v>
          </cell>
          <cell r="Y85">
            <v>1.0649</v>
          </cell>
          <cell r="Z85">
            <v>-3.4852015643280545</v>
          </cell>
          <cell r="AA85">
            <v>-3.2840400000000001</v>
          </cell>
          <cell r="AB85">
            <v>-5.0025907230239852</v>
          </cell>
          <cell r="AC85" t="str">
            <v>AC-11,100</v>
          </cell>
          <cell r="AE85">
            <v>45.9</v>
          </cell>
          <cell r="AF85" t="str">
            <v>16/30</v>
          </cell>
          <cell r="AG85">
            <v>27.8</v>
          </cell>
          <cell r="AH85">
            <v>66.8</v>
          </cell>
          <cell r="AI85">
            <v>420</v>
          </cell>
          <cell r="AJ85">
            <v>3136.8784170788858</v>
          </cell>
          <cell r="AK85">
            <v>1</v>
          </cell>
          <cell r="AL85" t="str">
            <v>0.03485:-3.28404!126.57671</v>
          </cell>
          <cell r="AM85">
            <v>3.4849999999999999E-2</v>
          </cell>
          <cell r="AN85">
            <v>-3.2840400000000001</v>
          </cell>
          <cell r="AO85">
            <v>0.3594305593574379</v>
          </cell>
          <cell r="AP85">
            <v>126.57671000000001</v>
          </cell>
          <cell r="AQ85">
            <v>126.57670614069428</v>
          </cell>
          <cell r="AR85">
            <v>1.866499945011439</v>
          </cell>
          <cell r="AS85">
            <v>2.1568665431459522E-7</v>
          </cell>
          <cell r="AT85">
            <v>0</v>
          </cell>
          <cell r="AU85" t="str">
            <v/>
          </cell>
          <cell r="AV85">
            <v>0</v>
          </cell>
          <cell r="AW85" t="str">
            <v>Proppant Pack damage=3%</v>
          </cell>
          <cell r="AY85">
            <v>126.57671000000001</v>
          </cell>
        </row>
        <row r="86">
          <cell r="C86" t="str">
            <v>Priobskoe LB!1132</v>
          </cell>
          <cell r="E86" t="str">
            <v>1132</v>
          </cell>
          <cell r="F86">
            <v>2560.6</v>
          </cell>
          <cell r="G86">
            <v>36710</v>
          </cell>
          <cell r="H86">
            <v>275.66090759999997</v>
          </cell>
          <cell r="I86">
            <v>117</v>
          </cell>
          <cell r="J86" t="str">
            <v/>
          </cell>
          <cell r="M86" t="str">
            <v/>
          </cell>
          <cell r="O86" t="str">
            <v/>
          </cell>
          <cell r="P86">
            <v>0</v>
          </cell>
          <cell r="Q86">
            <v>0.18054362539958663</v>
          </cell>
          <cell r="R86" t="str">
            <v/>
          </cell>
          <cell r="S86">
            <v>0.18054362539958663</v>
          </cell>
          <cell r="T86">
            <v>42.300000000000004</v>
          </cell>
          <cell r="U86" t="str">
            <v>Old</v>
          </cell>
          <cell r="X86">
            <v>39.5</v>
          </cell>
          <cell r="Y86">
            <v>0.31309999999999999</v>
          </cell>
          <cell r="Z86">
            <v>-2.9949214083539646</v>
          </cell>
          <cell r="AA86">
            <v>-2.89791</v>
          </cell>
          <cell r="AB86">
            <v>-5.165230877858261</v>
          </cell>
          <cell r="AC86" t="str">
            <v>AC-11,100</v>
          </cell>
          <cell r="AE86">
            <v>35.83</v>
          </cell>
          <cell r="AF86" t="str">
            <v>16/30</v>
          </cell>
          <cell r="AG86">
            <v>9.4</v>
          </cell>
          <cell r="AH86">
            <v>89.8</v>
          </cell>
          <cell r="AI86">
            <v>420</v>
          </cell>
          <cell r="AJ86">
            <v>4844.4456691712903</v>
          </cell>
          <cell r="AK86">
            <v>1</v>
          </cell>
          <cell r="AL86" t="str">
            <v>0.01275:-2.89791!42.30000</v>
          </cell>
          <cell r="AM86">
            <v>1.2749999999999999E-2</v>
          </cell>
          <cell r="AN86">
            <v>-2.89791</v>
          </cell>
          <cell r="AO86">
            <v>0.15284999327377866</v>
          </cell>
          <cell r="AP86">
            <v>42.3</v>
          </cell>
          <cell r="AQ86">
            <v>42.300000000000004</v>
          </cell>
          <cell r="AR86">
            <v>1.6939213647416145</v>
          </cell>
          <cell r="AS86" t="str">
            <v/>
          </cell>
          <cell r="AT86">
            <v>0</v>
          </cell>
          <cell r="AU86" t="str">
            <v/>
          </cell>
          <cell r="AV86">
            <v>1</v>
          </cell>
          <cell r="AW86" t="str">
            <v>PROBLEM FRAC possible? KH prefrac Estimate is at least 50% higher than for a perfect frac</v>
          </cell>
          <cell r="AY86">
            <v>42.300000000000004</v>
          </cell>
        </row>
        <row r="87">
          <cell r="C87" t="str">
            <v>Priobskoe LB!125</v>
          </cell>
          <cell r="E87" t="str">
            <v>125</v>
          </cell>
          <cell r="F87">
            <v>2671.2</v>
          </cell>
          <cell r="G87">
            <v>36756</v>
          </cell>
          <cell r="H87">
            <v>240</v>
          </cell>
          <cell r="I87">
            <v>117</v>
          </cell>
          <cell r="J87" t="str">
            <v/>
          </cell>
          <cell r="M87" t="str">
            <v/>
          </cell>
          <cell r="O87" t="str">
            <v/>
          </cell>
          <cell r="P87">
            <v>0</v>
          </cell>
          <cell r="Q87">
            <v>0.1399960026739111</v>
          </cell>
          <cell r="R87" t="str">
            <v/>
          </cell>
          <cell r="S87">
            <v>0.1399960026739111</v>
          </cell>
          <cell r="T87">
            <v>32.799999999999997</v>
          </cell>
          <cell r="U87" t="str">
            <v>Old</v>
          </cell>
          <cell r="X87">
            <v>39</v>
          </cell>
          <cell r="Y87">
            <v>0.441</v>
          </cell>
          <cell r="Z87">
            <v>-4.8283812393116037</v>
          </cell>
          <cell r="AA87">
            <v>-5.0460799999999999</v>
          </cell>
          <cell r="AB87">
            <v>-4.9904413374766339</v>
          </cell>
          <cell r="AC87" t="str">
            <v>AS 12,79</v>
          </cell>
          <cell r="AE87">
            <v>40.18</v>
          </cell>
          <cell r="AF87" t="str">
            <v>16/30</v>
          </cell>
          <cell r="AG87">
            <v>16.399999999999999</v>
          </cell>
          <cell r="AH87">
            <v>64.900000000000006</v>
          </cell>
          <cell r="AI87">
            <v>420</v>
          </cell>
          <cell r="AJ87">
            <v>4308.467877001407</v>
          </cell>
          <cell r="AK87">
            <v>1</v>
          </cell>
          <cell r="AL87" t="str">
            <v>1:-5.04608!19.38283</v>
          </cell>
          <cell r="AM87">
            <v>1</v>
          </cell>
          <cell r="AN87">
            <v>-5.0460799999999999</v>
          </cell>
          <cell r="AO87">
            <v>56.170051725153776</v>
          </cell>
          <cell r="AP87">
            <v>19.382829999999998</v>
          </cell>
          <cell r="AQ87">
            <v>32.799999999999997</v>
          </cell>
          <cell r="AR87">
            <v>2.0613443696455422</v>
          </cell>
          <cell r="AS87" t="str">
            <v/>
          </cell>
          <cell r="AT87">
            <v>0</v>
          </cell>
          <cell r="AU87" t="str">
            <v/>
          </cell>
          <cell r="AV87">
            <v>0</v>
          </cell>
          <cell r="AW87" t="str">
            <v>Prefrac  kh estimate acceptable</v>
          </cell>
          <cell r="AY87">
            <v>32.799999999999997</v>
          </cell>
        </row>
        <row r="88">
          <cell r="C88" t="str">
            <v>Priobskoe LB!1262</v>
          </cell>
          <cell r="E88" t="str">
            <v>1262</v>
          </cell>
          <cell r="F88">
            <v>2474.5</v>
          </cell>
          <cell r="G88">
            <v>36719</v>
          </cell>
          <cell r="H88">
            <v>235.57571440000001</v>
          </cell>
          <cell r="I88">
            <v>117</v>
          </cell>
          <cell r="J88" t="str">
            <v/>
          </cell>
          <cell r="M88" t="str">
            <v/>
          </cell>
          <cell r="O88" t="str">
            <v/>
          </cell>
          <cell r="P88">
            <v>0</v>
          </cell>
          <cell r="Q88">
            <v>0.23474939472759487</v>
          </cell>
          <cell r="R88" t="str">
            <v/>
          </cell>
          <cell r="S88">
            <v>0.23474939472759487</v>
          </cell>
          <cell r="T88">
            <v>55</v>
          </cell>
          <cell r="U88" t="str">
            <v>Old</v>
          </cell>
          <cell r="X88">
            <v>34</v>
          </cell>
          <cell r="Y88">
            <v>0.2165</v>
          </cell>
          <cell r="Z88">
            <v>0.59629126084657891</v>
          </cell>
          <cell r="AA88">
            <v>0</v>
          </cell>
          <cell r="AB88">
            <v>-5.1089331795695179</v>
          </cell>
          <cell r="AC88" t="str">
            <v>AC-11,76</v>
          </cell>
          <cell r="AE88">
            <v>17</v>
          </cell>
          <cell r="AF88" t="str">
            <v>16/20</v>
          </cell>
          <cell r="AG88">
            <v>11</v>
          </cell>
          <cell r="AH88">
            <v>106.4</v>
          </cell>
          <cell r="AI88">
            <v>420</v>
          </cell>
          <cell r="AJ88">
            <v>1657.7387143748699</v>
          </cell>
          <cell r="AK88">
            <v>1</v>
          </cell>
          <cell r="AL88" t="str">
            <v>0.00000:0.00000!55.00000</v>
          </cell>
          <cell r="AM88">
            <v>0</v>
          </cell>
          <cell r="AN88">
            <v>0</v>
          </cell>
          <cell r="AO88">
            <v>0</v>
          </cell>
          <cell r="AP88">
            <v>55</v>
          </cell>
          <cell r="AQ88">
            <v>55</v>
          </cell>
          <cell r="AR88">
            <v>1</v>
          </cell>
          <cell r="AS88" t="str">
            <v/>
          </cell>
          <cell r="AT88">
            <v>0</v>
          </cell>
          <cell r="AU88" t="str">
            <v/>
          </cell>
          <cell r="AV88">
            <v>1</v>
          </cell>
          <cell r="AW88" t="str">
            <v>PROBLEM FRAC possible? KH prefrac Estimate is at least 50% higher than for a perfect frac</v>
          </cell>
          <cell r="AY88">
            <v>55</v>
          </cell>
        </row>
        <row r="89">
          <cell r="C89" t="str">
            <v>Priobskoe LB!127</v>
          </cell>
          <cell r="E89" t="str">
            <v>127</v>
          </cell>
          <cell r="F89">
            <v>2574.8000000000002</v>
          </cell>
          <cell r="G89">
            <v>36712</v>
          </cell>
          <cell r="H89">
            <v>258.30527319999999</v>
          </cell>
          <cell r="I89">
            <v>117</v>
          </cell>
          <cell r="J89" t="str">
            <v/>
          </cell>
          <cell r="M89" t="str">
            <v/>
          </cell>
          <cell r="O89" t="str">
            <v/>
          </cell>
          <cell r="P89">
            <v>0</v>
          </cell>
          <cell r="Q89">
            <v>0.27657746869723909</v>
          </cell>
          <cell r="R89" t="str">
            <v/>
          </cell>
          <cell r="S89">
            <v>0.27657746869723909</v>
          </cell>
          <cell r="T89">
            <v>64.800000000000011</v>
          </cell>
          <cell r="U89" t="str">
            <v>Old</v>
          </cell>
          <cell r="X89">
            <v>13</v>
          </cell>
          <cell r="Y89">
            <v>0.40910000000000002</v>
          </cell>
          <cell r="Z89">
            <v>-2.291543593035624</v>
          </cell>
          <cell r="AA89">
            <v>-1.4408700000000001</v>
          </cell>
          <cell r="AB89">
            <v>-4.7739635250418049</v>
          </cell>
          <cell r="AC89" t="str">
            <v>AC-11,82</v>
          </cell>
          <cell r="AE89">
            <v>22.52</v>
          </cell>
          <cell r="AF89" t="str">
            <v>16/30</v>
          </cell>
          <cell r="AG89">
            <v>21.6</v>
          </cell>
          <cell r="AH89">
            <v>61</v>
          </cell>
          <cell r="AI89">
            <v>420</v>
          </cell>
          <cell r="AJ89">
            <v>1950.6810802249147</v>
          </cell>
          <cell r="AK89">
            <v>1</v>
          </cell>
          <cell r="AL89" t="str">
            <v>0.00490:-1.44087!64.80000</v>
          </cell>
          <cell r="AM89">
            <v>4.8999999999999998E-3</v>
          </cell>
          <cell r="AN89">
            <v>-1.4408700000000001</v>
          </cell>
          <cell r="AO89">
            <v>5.2231351328426677E-2</v>
          </cell>
          <cell r="AP89">
            <v>64.8</v>
          </cell>
          <cell r="AQ89">
            <v>64.800000000000011</v>
          </cell>
          <cell r="AR89">
            <v>1.2557828829106612</v>
          </cell>
          <cell r="AS89" t="str">
            <v/>
          </cell>
          <cell r="AT89">
            <v>0</v>
          </cell>
          <cell r="AU89" t="str">
            <v/>
          </cell>
          <cell r="AV89">
            <v>1</v>
          </cell>
          <cell r="AW89" t="str">
            <v>PROBLEM FRAC possible? KH prefrac Estimate is at least 50% higher than for a perfect frac</v>
          </cell>
          <cell r="AY89">
            <v>64.800000000000011</v>
          </cell>
        </row>
        <row r="90">
          <cell r="C90" t="str">
            <v>Priobskoe LB!1756</v>
          </cell>
          <cell r="E90" t="str">
            <v>1756</v>
          </cell>
          <cell r="F90">
            <v>2440.85</v>
          </cell>
          <cell r="G90">
            <v>36630</v>
          </cell>
          <cell r="H90">
            <v>258.30527319999999</v>
          </cell>
          <cell r="I90">
            <v>117</v>
          </cell>
          <cell r="J90">
            <v>98.01</v>
          </cell>
          <cell r="K90">
            <v>108.9</v>
          </cell>
          <cell r="L90">
            <v>0</v>
          </cell>
          <cell r="M90">
            <v>100</v>
          </cell>
          <cell r="N90">
            <v>1254</v>
          </cell>
          <cell r="O90">
            <v>119.81649999999999</v>
          </cell>
          <cell r="P90">
            <v>0</v>
          </cell>
          <cell r="R90">
            <v>0.78634532954329039</v>
          </cell>
          <cell r="S90">
            <v>0.78634532954329039</v>
          </cell>
          <cell r="T90">
            <v>184.23473753816259</v>
          </cell>
          <cell r="U90" t="str">
            <v>Old</v>
          </cell>
          <cell r="X90">
            <v>24.75</v>
          </cell>
          <cell r="Y90">
            <v>2.7646999999999999</v>
          </cell>
          <cell r="Z90">
            <v>-5.0620219063924479</v>
          </cell>
          <cell r="AA90">
            <v>-4.6706399999999997</v>
          </cell>
          <cell r="AB90">
            <v>-4.6304247630603808</v>
          </cell>
          <cell r="AC90" t="str">
            <v>AS-10,49</v>
          </cell>
          <cell r="AE90">
            <v>28.931000000000001</v>
          </cell>
          <cell r="AF90" t="str">
            <v>16/30</v>
          </cell>
          <cell r="AG90">
            <v>37.799999999999997</v>
          </cell>
          <cell r="AH90">
            <v>57.5</v>
          </cell>
          <cell r="AI90">
            <v>420</v>
          </cell>
          <cell r="AJ90">
            <v>2296.9792060491491</v>
          </cell>
          <cell r="AK90">
            <v>1</v>
          </cell>
          <cell r="AL90" t="str">
            <v>1:-4.67064!220.07205</v>
          </cell>
          <cell r="AM90">
            <v>1</v>
          </cell>
          <cell r="AN90">
            <v>-4.6706399999999997</v>
          </cell>
          <cell r="AO90">
            <v>6.8614535845169069</v>
          </cell>
          <cell r="AP90">
            <v>220.07204999999999</v>
          </cell>
          <cell r="AQ90">
            <v>184.23473753816259</v>
          </cell>
          <cell r="AR90">
            <v>3.5158805051406832</v>
          </cell>
          <cell r="AS90">
            <v>1.3760423286512831</v>
          </cell>
          <cell r="AT90">
            <v>0</v>
          </cell>
          <cell r="AU90" t="str">
            <v/>
          </cell>
          <cell r="AV90">
            <v>0</v>
          </cell>
          <cell r="AW90" t="str">
            <v>Slight DAMMAGED formation S =1.4</v>
          </cell>
          <cell r="AY90">
            <v>220.07204999999999</v>
          </cell>
        </row>
        <row r="91">
          <cell r="C91" t="str">
            <v>Priobskoe LB!1795</v>
          </cell>
          <cell r="E91" t="str">
            <v>1795</v>
          </cell>
          <cell r="F91">
            <v>2622.2</v>
          </cell>
          <cell r="G91">
            <v>36730</v>
          </cell>
          <cell r="H91">
            <v>255.20532439999999</v>
          </cell>
          <cell r="I91">
            <v>117</v>
          </cell>
          <cell r="J91" t="str">
            <v/>
          </cell>
          <cell r="M91" t="str">
            <v/>
          </cell>
          <cell r="O91" t="str">
            <v/>
          </cell>
          <cell r="P91">
            <v>0</v>
          </cell>
          <cell r="Q91">
            <v>0.11908196568908905</v>
          </cell>
          <cell r="R91" t="str">
            <v/>
          </cell>
          <cell r="S91">
            <v>0.11908196568908905</v>
          </cell>
          <cell r="T91">
            <v>27.900000000000002</v>
          </cell>
          <cell r="U91" t="str">
            <v>Old</v>
          </cell>
          <cell r="X91">
            <v>149</v>
          </cell>
          <cell r="Y91">
            <v>0.12</v>
          </cell>
          <cell r="Z91">
            <v>-5.4118474624406332E-2</v>
          </cell>
          <cell r="AA91">
            <v>0</v>
          </cell>
          <cell r="AB91">
            <v>-5.1014982348002018</v>
          </cell>
          <cell r="AC91" t="str">
            <v>AC-12,89</v>
          </cell>
          <cell r="AE91">
            <v>35.5</v>
          </cell>
          <cell r="AF91" t="str">
            <v>16/20</v>
          </cell>
          <cell r="AG91">
            <v>18.600000000000001</v>
          </cell>
          <cell r="AH91">
            <v>70.900000000000006</v>
          </cell>
          <cell r="AI91">
            <v>420</v>
          </cell>
          <cell r="AJ91">
            <v>3072.3496934821173</v>
          </cell>
          <cell r="AK91">
            <v>1</v>
          </cell>
          <cell r="AL91" t="str">
            <v>0.00000:0.00000!27.90000</v>
          </cell>
          <cell r="AM91">
            <v>0</v>
          </cell>
          <cell r="AN91">
            <v>0</v>
          </cell>
          <cell r="AO91">
            <v>0</v>
          </cell>
          <cell r="AP91">
            <v>27.9</v>
          </cell>
          <cell r="AQ91">
            <v>27.900000000000002</v>
          </cell>
          <cell r="AR91">
            <v>1</v>
          </cell>
          <cell r="AS91" t="str">
            <v/>
          </cell>
          <cell r="AT91">
            <v>0</v>
          </cell>
          <cell r="AU91" t="str">
            <v/>
          </cell>
          <cell r="AV91">
            <v>1</v>
          </cell>
          <cell r="AW91" t="str">
            <v>PROBLEM FRAC possible? KH prefrac Estimate is at least 50% higher than for a perfect frac</v>
          </cell>
          <cell r="AY91">
            <v>27.900000000000002</v>
          </cell>
        </row>
        <row r="92">
          <cell r="C92" t="str">
            <v>Priobskoe LB!202</v>
          </cell>
          <cell r="E92" t="str">
            <v>202</v>
          </cell>
          <cell r="F92">
            <v>2501.35</v>
          </cell>
          <cell r="G92">
            <v>36623</v>
          </cell>
          <cell r="H92">
            <v>250.0455412</v>
          </cell>
          <cell r="I92">
            <v>117</v>
          </cell>
          <cell r="J92">
            <v>19.180799999999998</v>
          </cell>
          <cell r="K92">
            <v>22.2</v>
          </cell>
          <cell r="L92">
            <v>4</v>
          </cell>
          <cell r="M92">
            <v>96</v>
          </cell>
          <cell r="N92">
            <v>1592</v>
          </cell>
          <cell r="O92">
            <v>94.841499999999982</v>
          </cell>
          <cell r="P92">
            <v>0</v>
          </cell>
          <cell r="R92">
            <v>0.14477735516372861</v>
          </cell>
          <cell r="S92">
            <v>0.14477735516372861</v>
          </cell>
          <cell r="T92">
            <v>33.920234568634854</v>
          </cell>
          <cell r="U92" t="str">
            <v>Old</v>
          </cell>
          <cell r="X92">
            <v>26</v>
          </cell>
          <cell r="Y92">
            <v>0.5877</v>
          </cell>
          <cell r="Z92">
            <v>-5.3313853476636783</v>
          </cell>
          <cell r="AA92">
            <v>-4.5077100000000003</v>
          </cell>
          <cell r="AB92">
            <v>-4.9927494691015877</v>
          </cell>
          <cell r="AC92" t="str">
            <v>AC-10,100</v>
          </cell>
          <cell r="AE92">
            <v>57.826999999999998</v>
          </cell>
          <cell r="AF92" t="str">
            <v>16/30</v>
          </cell>
          <cell r="AG92">
            <v>24.5</v>
          </cell>
          <cell r="AH92">
            <v>65.400000000000006</v>
          </cell>
          <cell r="AI92">
            <v>420</v>
          </cell>
          <cell r="AJ92">
            <v>4118.9668927004386</v>
          </cell>
          <cell r="AK92">
            <v>1</v>
          </cell>
          <cell r="AL92" t="str">
            <v>0.04327:-4.50771!33.92023</v>
          </cell>
          <cell r="AM92">
            <v>4.3270000000000003E-2</v>
          </cell>
          <cell r="AN92">
            <v>-4.5077100000000003</v>
          </cell>
          <cell r="AO92">
            <v>1.9683609659756522</v>
          </cell>
          <cell r="AP92">
            <v>33.920229999999997</v>
          </cell>
          <cell r="AQ92">
            <v>33.920234568634854</v>
          </cell>
          <cell r="AR92">
            <v>2.7564769308972692</v>
          </cell>
          <cell r="AS92" t="str">
            <v/>
          </cell>
          <cell r="AT92">
            <v>0</v>
          </cell>
          <cell r="AU92" t="str">
            <v/>
          </cell>
          <cell r="AV92">
            <v>0</v>
          </cell>
          <cell r="AW92" t="str">
            <v>Proppant Pack damage=4%</v>
          </cell>
          <cell r="AY92">
            <v>33.920234568634854</v>
          </cell>
        </row>
        <row r="93">
          <cell r="C93" t="str">
            <v>Priobskoe LB!2020</v>
          </cell>
          <cell r="E93" t="str">
            <v>2020</v>
          </cell>
          <cell r="F93">
            <v>2685.2</v>
          </cell>
          <cell r="G93">
            <v>36772</v>
          </cell>
          <cell r="H93">
            <v>255</v>
          </cell>
          <cell r="I93">
            <v>117</v>
          </cell>
          <cell r="J93" t="str">
            <v/>
          </cell>
          <cell r="M93" t="str">
            <v/>
          </cell>
          <cell r="O93" t="str">
            <v/>
          </cell>
          <cell r="P93">
            <v>0</v>
          </cell>
          <cell r="Q93">
            <v>0.1184417400671047</v>
          </cell>
          <cell r="R93" t="str">
            <v/>
          </cell>
          <cell r="S93">
            <v>0.1184417400671047</v>
          </cell>
          <cell r="T93">
            <v>27.750000000000004</v>
          </cell>
          <cell r="U93" t="str">
            <v>Old</v>
          </cell>
          <cell r="X93">
            <v>30</v>
          </cell>
          <cell r="Y93">
            <v>0.34379999999999999</v>
          </cell>
          <cell r="Z93">
            <v>-4.6369828379633891</v>
          </cell>
          <cell r="AA93">
            <v>-3.9179499999999998</v>
          </cell>
          <cell r="AB93">
            <v>-5.3603842106974398</v>
          </cell>
          <cell r="AC93" t="str">
            <v>AS-11-12,100/AS-10,97</v>
          </cell>
          <cell r="AE93">
            <v>38.69</v>
          </cell>
          <cell r="AF93" t="str">
            <v>16/30</v>
          </cell>
          <cell r="AG93">
            <v>18.5</v>
          </cell>
          <cell r="AH93">
            <v>108.5</v>
          </cell>
          <cell r="AI93">
            <v>420</v>
          </cell>
          <cell r="AJ93">
            <v>2199.8787005799632</v>
          </cell>
          <cell r="AK93">
            <v>2</v>
          </cell>
          <cell r="AL93" t="str">
            <v>0.02876:-3.91795!27.75000</v>
          </cell>
          <cell r="AM93">
            <v>2.8760000000000001E-2</v>
          </cell>
          <cell r="AN93">
            <v>-3.9179499999999998</v>
          </cell>
          <cell r="AO93">
            <v>0.38874661400110444</v>
          </cell>
          <cell r="AP93">
            <v>27.75</v>
          </cell>
          <cell r="AQ93">
            <v>27.750000000000004</v>
          </cell>
          <cell r="AR93">
            <v>2.2413912588600264</v>
          </cell>
          <cell r="AS93" t="str">
            <v/>
          </cell>
          <cell r="AT93">
            <v>0</v>
          </cell>
          <cell r="AU93" t="str">
            <v/>
          </cell>
          <cell r="AV93">
            <v>1</v>
          </cell>
          <cell r="AW93" t="str">
            <v>PROBLEM FRAC possible? KH prefrac Estimate is at least 50% higher than for a perfect frac</v>
          </cell>
          <cell r="AY93">
            <v>27.750000000000004</v>
          </cell>
        </row>
        <row r="94">
          <cell r="C94" t="str">
            <v>Priobskoe LB!204</v>
          </cell>
          <cell r="E94" t="str">
            <v>204</v>
          </cell>
          <cell r="F94">
            <v>2488.5500000000002</v>
          </cell>
          <cell r="G94">
            <v>36712</v>
          </cell>
          <cell r="H94">
            <v>235.57571440000001</v>
          </cell>
          <cell r="I94">
            <v>117</v>
          </cell>
          <cell r="J94" t="str">
            <v/>
          </cell>
          <cell r="M94" t="str">
            <v/>
          </cell>
          <cell r="O94" t="str">
            <v/>
          </cell>
          <cell r="P94">
            <v>0</v>
          </cell>
          <cell r="Q94">
            <v>0.25865115128167726</v>
          </cell>
          <cell r="R94" t="str">
            <v/>
          </cell>
          <cell r="S94">
            <v>0.25865115128167726</v>
          </cell>
          <cell r="T94">
            <v>60.599999999999994</v>
          </cell>
          <cell r="U94" t="str">
            <v>Old</v>
          </cell>
          <cell r="X94">
            <v>32.83</v>
          </cell>
          <cell r="Y94">
            <v>0.54290000000000005</v>
          </cell>
          <cell r="Z94">
            <v>-3.7037933954067874</v>
          </cell>
          <cell r="AA94">
            <v>-3.3172600000000001</v>
          </cell>
          <cell r="AB94">
            <v>-4.7568487104705319</v>
          </cell>
          <cell r="AC94" t="str">
            <v>AC-10,32</v>
          </cell>
          <cell r="AE94">
            <v>24.6</v>
          </cell>
          <cell r="AF94" t="str">
            <v>16/30</v>
          </cell>
          <cell r="AG94">
            <v>20.2</v>
          </cell>
          <cell r="AH94">
            <v>56.3</v>
          </cell>
          <cell r="AI94">
            <v>420</v>
          </cell>
          <cell r="AJ94">
            <v>2468.7483035121027</v>
          </cell>
          <cell r="AK94">
            <v>1</v>
          </cell>
          <cell r="AL94" t="str">
            <v>0.02780:-3.31726!60.60000</v>
          </cell>
          <cell r="AM94">
            <v>2.7799999999999998E-2</v>
          </cell>
          <cell r="AN94">
            <v>-3.3172600000000001</v>
          </cell>
          <cell r="AO94">
            <v>0.40634223112869422</v>
          </cell>
          <cell r="AP94">
            <v>60.6</v>
          </cell>
          <cell r="AQ94">
            <v>60.599999999999994</v>
          </cell>
          <cell r="AR94">
            <v>1.8830047786628896</v>
          </cell>
          <cell r="AS94" t="str">
            <v/>
          </cell>
          <cell r="AT94">
            <v>0</v>
          </cell>
          <cell r="AU94" t="str">
            <v/>
          </cell>
          <cell r="AV94">
            <v>1</v>
          </cell>
          <cell r="AW94" t="str">
            <v>PROBLEM FRAC possible? KH prefrac Estimate is at least 50% higher than for a perfect frac</v>
          </cell>
          <cell r="AY94">
            <v>60.6</v>
          </cell>
        </row>
        <row r="95">
          <cell r="C95" t="str">
            <v>Priobskoe LB!2050</v>
          </cell>
          <cell r="E95" t="str">
            <v>2050</v>
          </cell>
          <cell r="F95">
            <v>2658.8</v>
          </cell>
          <cell r="G95">
            <v>36842</v>
          </cell>
          <cell r="H95">
            <v>265</v>
          </cell>
          <cell r="I95">
            <v>117</v>
          </cell>
          <cell r="J95" t="str">
            <v/>
          </cell>
          <cell r="M95" t="str">
            <v/>
          </cell>
          <cell r="O95" t="str">
            <v/>
          </cell>
          <cell r="P95">
            <v>0</v>
          </cell>
          <cell r="Q95">
            <v>0.19804312573382549</v>
          </cell>
          <cell r="R95" t="str">
            <v/>
          </cell>
          <cell r="S95">
            <v>0.19804312573382549</v>
          </cell>
          <cell r="T95">
            <v>46.399999999999991</v>
          </cell>
          <cell r="U95" t="str">
            <v>Old</v>
          </cell>
          <cell r="X95">
            <v>40.5</v>
          </cell>
          <cell r="Y95">
            <v>0.22589999999999999</v>
          </cell>
          <cell r="Z95">
            <v>-0.87233647754562771</v>
          </cell>
          <cell r="AA95">
            <v>0</v>
          </cell>
          <cell r="AB95">
            <v>-4.9645234624546282</v>
          </cell>
          <cell r="AC95" t="str">
            <v>AS-11,99</v>
          </cell>
          <cell r="AE95">
            <v>27.71</v>
          </cell>
          <cell r="AF95" t="str">
            <v>16/30</v>
          </cell>
          <cell r="AG95">
            <v>11.6</v>
          </cell>
          <cell r="AH95">
            <v>70.7</v>
          </cell>
          <cell r="AI95">
            <v>420</v>
          </cell>
          <cell r="AJ95">
            <v>3856.2092716018224</v>
          </cell>
          <cell r="AK95">
            <v>1</v>
          </cell>
          <cell r="AL95" t="str">
            <v>0.00000:0.00000!46.40000</v>
          </cell>
          <cell r="AM95">
            <v>0</v>
          </cell>
          <cell r="AN95">
            <v>0</v>
          </cell>
          <cell r="AO95">
            <v>0</v>
          </cell>
          <cell r="AP95">
            <v>46.4</v>
          </cell>
          <cell r="AQ95">
            <v>46.399999999999991</v>
          </cell>
          <cell r="AR95">
            <v>0.99999999999999989</v>
          </cell>
          <cell r="AS95" t="str">
            <v/>
          </cell>
          <cell r="AT95">
            <v>0</v>
          </cell>
          <cell r="AU95" t="str">
            <v/>
          </cell>
          <cell r="AV95">
            <v>1</v>
          </cell>
          <cell r="AW95" t="str">
            <v>PROBLEM FRAC possible? KH prefrac Estimate is at least 50% higher than for a perfect frac</v>
          </cell>
          <cell r="AY95">
            <v>46.4</v>
          </cell>
        </row>
        <row r="96">
          <cell r="C96" t="str">
            <v>Priobskoe LB!2066</v>
          </cell>
          <cell r="E96" t="str">
            <v>2066</v>
          </cell>
          <cell r="F96">
            <v>2473.3000000000002</v>
          </cell>
          <cell r="G96">
            <v>36640</v>
          </cell>
          <cell r="H96">
            <v>237.645746</v>
          </cell>
          <cell r="I96">
            <v>117</v>
          </cell>
          <cell r="J96" t="str">
            <v/>
          </cell>
          <cell r="M96" t="str">
            <v/>
          </cell>
          <cell r="O96" t="str">
            <v/>
          </cell>
          <cell r="P96">
            <v>0</v>
          </cell>
          <cell r="Q96">
            <v>0.1826777108062011</v>
          </cell>
          <cell r="R96" t="str">
            <v/>
          </cell>
          <cell r="S96">
            <v>0.1826777108062011</v>
          </cell>
          <cell r="T96">
            <v>42.79999999999999</v>
          </cell>
          <cell r="U96" t="str">
            <v>Old</v>
          </cell>
          <cell r="X96">
            <v>29.5</v>
          </cell>
          <cell r="Y96">
            <v>0.40250000000000002</v>
          </cell>
          <cell r="Z96">
            <v>-3.8634359949532708</v>
          </cell>
          <cell r="AA96">
            <v>-3.23095</v>
          </cell>
          <cell r="AB96">
            <v>-5.0003834540137362</v>
          </cell>
          <cell r="AC96" t="str">
            <v>AS-10,100</v>
          </cell>
          <cell r="AE96">
            <v>57.640999999999998</v>
          </cell>
          <cell r="AF96" t="str">
            <v>16/30</v>
          </cell>
          <cell r="AG96">
            <v>21.4</v>
          </cell>
          <cell r="AH96">
            <v>65.2</v>
          </cell>
          <cell r="AI96">
            <v>420</v>
          </cell>
          <cell r="AJ96">
            <v>4714.890481698546</v>
          </cell>
          <cell r="AK96">
            <v>1</v>
          </cell>
          <cell r="AL96" t="str">
            <v>0.00861:-3.23095!42.80000</v>
          </cell>
          <cell r="AM96">
            <v>8.6099999999999996E-3</v>
          </cell>
          <cell r="AN96">
            <v>-3.23095</v>
          </cell>
          <cell r="AO96">
            <v>0.31131293748024907</v>
          </cell>
          <cell r="AP96">
            <v>42.8</v>
          </cell>
          <cell r="AQ96">
            <v>42.79999999999999</v>
          </cell>
          <cell r="AR96">
            <v>1.840715399998581</v>
          </cell>
          <cell r="AS96" t="str">
            <v/>
          </cell>
          <cell r="AT96">
            <v>0</v>
          </cell>
          <cell r="AU96" t="str">
            <v/>
          </cell>
          <cell r="AV96">
            <v>1</v>
          </cell>
          <cell r="AW96" t="str">
            <v>PROBLEM FRAC possible? KH prefrac Estimate is at least 50% higher than for a perfect frac</v>
          </cell>
          <cell r="AY96">
            <v>42.8</v>
          </cell>
        </row>
        <row r="97">
          <cell r="C97" t="str">
            <v>Priobskoe LB!2068</v>
          </cell>
          <cell r="E97" t="str">
            <v>2068</v>
          </cell>
          <cell r="F97">
            <v>2604.9</v>
          </cell>
          <cell r="G97">
            <v>36784</v>
          </cell>
          <cell r="H97">
            <v>255</v>
          </cell>
          <cell r="I97">
            <v>117</v>
          </cell>
          <cell r="J97" t="str">
            <v/>
          </cell>
          <cell r="M97" t="str">
            <v/>
          </cell>
          <cell r="O97" t="str">
            <v/>
          </cell>
          <cell r="P97">
            <v>0</v>
          </cell>
          <cell r="Q97">
            <v>0.1410203636690861</v>
          </cell>
          <cell r="R97" t="str">
            <v/>
          </cell>
          <cell r="S97">
            <v>0.1410203636690861</v>
          </cell>
          <cell r="T97">
            <v>33.04</v>
          </cell>
          <cell r="U97" t="str">
            <v>Old</v>
          </cell>
          <cell r="X97">
            <v>28.5</v>
          </cell>
          <cell r="Y97">
            <v>0.35630000000000001</v>
          </cell>
          <cell r="Z97">
            <v>-4.2742016632200244</v>
          </cell>
          <cell r="AA97">
            <v>-3.7968099999999998</v>
          </cell>
          <cell r="AB97">
            <v>-4.9909162845600505</v>
          </cell>
          <cell r="AC97" t="str">
            <v>AC-10,100</v>
          </cell>
          <cell r="AE97">
            <v>17</v>
          </cell>
          <cell r="AF97" t="str">
            <v>16/30</v>
          </cell>
          <cell r="AG97">
            <v>11.8</v>
          </cell>
          <cell r="AH97">
            <v>78.599999999999994</v>
          </cell>
          <cell r="AI97">
            <v>420</v>
          </cell>
          <cell r="AJ97">
            <v>2091.9236978741837</v>
          </cell>
          <cell r="AK97">
            <v>1</v>
          </cell>
          <cell r="AL97" t="str">
            <v>0.05148:-3.79681!33.04000</v>
          </cell>
          <cell r="AM97">
            <v>5.1479999999999998E-2</v>
          </cell>
          <cell r="AN97">
            <v>-3.7968099999999998</v>
          </cell>
          <cell r="AO97">
            <v>0.48933220631844326</v>
          </cell>
          <cell r="AP97">
            <v>33.04</v>
          </cell>
          <cell r="AQ97">
            <v>33.04</v>
          </cell>
          <cell r="AR97">
            <v>2.1585403026887739</v>
          </cell>
          <cell r="AS97" t="str">
            <v/>
          </cell>
          <cell r="AT97">
            <v>0</v>
          </cell>
          <cell r="AU97" t="str">
            <v/>
          </cell>
          <cell r="AV97">
            <v>1</v>
          </cell>
          <cell r="AW97" t="str">
            <v>PROBLEM FRAC possible? KH prefrac Estimate is at least 50% higher than for a perfect frac</v>
          </cell>
          <cell r="AY97">
            <v>33.04</v>
          </cell>
        </row>
        <row r="98">
          <cell r="C98" t="str">
            <v>Priobskoe LB!2078</v>
          </cell>
          <cell r="E98" t="str">
            <v>2078</v>
          </cell>
          <cell r="F98">
            <v>2527.6999999999998</v>
          </cell>
          <cell r="G98">
            <v>36792</v>
          </cell>
          <cell r="H98">
            <v>250</v>
          </cell>
          <cell r="I98">
            <v>117</v>
          </cell>
          <cell r="J98" t="str">
            <v/>
          </cell>
          <cell r="M98" t="str">
            <v/>
          </cell>
          <cell r="O98" t="str">
            <v/>
          </cell>
          <cell r="P98">
            <v>0</v>
          </cell>
          <cell r="Q98">
            <v>0.23218849223965748</v>
          </cell>
          <cell r="R98" t="str">
            <v/>
          </cell>
          <cell r="S98">
            <v>0.23218849223965748</v>
          </cell>
          <cell r="T98">
            <v>54.4</v>
          </cell>
          <cell r="U98" t="str">
            <v>Old</v>
          </cell>
          <cell r="X98">
            <v>31.2</v>
          </cell>
          <cell r="Y98">
            <v>0.49969999999999998</v>
          </cell>
          <cell r="Z98">
            <v>-3.7870496584554783</v>
          </cell>
          <cell r="AA98">
            <v>-3.5165600000000001</v>
          </cell>
          <cell r="AB98">
            <v>-4.7283104148817419</v>
          </cell>
          <cell r="AC98" t="str">
            <v>AS-10,75</v>
          </cell>
          <cell r="AE98">
            <v>22.207999999999998</v>
          </cell>
          <cell r="AF98" t="str">
            <v>16/30</v>
          </cell>
          <cell r="AG98">
            <v>13.6</v>
          </cell>
          <cell r="AH98">
            <v>53.8</v>
          </cell>
          <cell r="AI98">
            <v>420</v>
          </cell>
          <cell r="AJ98">
            <v>3464.0945435875979</v>
          </cell>
          <cell r="AK98">
            <v>1</v>
          </cell>
          <cell r="AL98" t="str">
            <v>0.03421:-3.51656!54.40000</v>
          </cell>
          <cell r="AM98">
            <v>3.4209999999999997E-2</v>
          </cell>
          <cell r="AN98">
            <v>-3.5165600000000001</v>
          </cell>
          <cell r="AO98">
            <v>0.55068157219392067</v>
          </cell>
          <cell r="AP98">
            <v>54.4</v>
          </cell>
          <cell r="AQ98">
            <v>54.4</v>
          </cell>
          <cell r="AR98">
            <v>1.9884958055403734</v>
          </cell>
          <cell r="AS98" t="str">
            <v/>
          </cell>
          <cell r="AT98">
            <v>0</v>
          </cell>
          <cell r="AU98" t="str">
            <v/>
          </cell>
          <cell r="AV98">
            <v>1</v>
          </cell>
          <cell r="AW98" t="str">
            <v>PROBLEM FRAC possible? KH prefrac Estimate is at least 50% higher than for a perfect frac</v>
          </cell>
          <cell r="AY98">
            <v>54.4</v>
          </cell>
        </row>
        <row r="99">
          <cell r="C99" t="str">
            <v>Priobskoe LB!2118</v>
          </cell>
          <cell r="E99" t="str">
            <v>2118</v>
          </cell>
          <cell r="F99">
            <v>2475.9499999999998</v>
          </cell>
          <cell r="G99">
            <v>36585</v>
          </cell>
          <cell r="H99">
            <v>245.90547799999999</v>
          </cell>
          <cell r="I99">
            <v>117</v>
          </cell>
          <cell r="J99" t="str">
            <v/>
          </cell>
          <cell r="M99" t="str">
            <v/>
          </cell>
          <cell r="O99" t="str">
            <v/>
          </cell>
          <cell r="P99">
            <v>0</v>
          </cell>
          <cell r="Q99">
            <v>0.11319188996683302</v>
          </cell>
          <cell r="R99" t="str">
            <v/>
          </cell>
          <cell r="S99">
            <v>0.11319188996683302</v>
          </cell>
          <cell r="T99">
            <v>26.519999999999996</v>
          </cell>
          <cell r="U99" t="str">
            <v>Old</v>
          </cell>
          <cell r="X99">
            <v>41</v>
          </cell>
          <cell r="Y99">
            <v>0.79590000000000005</v>
          </cell>
          <cell r="Z99">
            <v>-6.0679841467010469</v>
          </cell>
          <cell r="AA99">
            <v>-4.9392199999999997</v>
          </cell>
          <cell r="AB99">
            <v>-4.9315193648206233</v>
          </cell>
          <cell r="AC99" t="str">
            <v>AC-10,100</v>
          </cell>
          <cell r="AE99">
            <v>40.835000000000001</v>
          </cell>
          <cell r="AF99" t="str">
            <v>16/30</v>
          </cell>
          <cell r="AG99">
            <v>22.1</v>
          </cell>
          <cell r="AH99">
            <v>59.4</v>
          </cell>
          <cell r="AI99">
            <v>420</v>
          </cell>
          <cell r="AJ99">
            <v>3550.2203820618142</v>
          </cell>
          <cell r="AK99">
            <v>1</v>
          </cell>
          <cell r="AL99" t="str">
            <v>1:-4.93922!44.23983</v>
          </cell>
          <cell r="AM99">
            <v>1</v>
          </cell>
          <cell r="AN99">
            <v>-4.9392199999999997</v>
          </cell>
          <cell r="AO99">
            <v>29.857104780707232</v>
          </cell>
          <cell r="AP99">
            <v>44.239829999999998</v>
          </cell>
          <cell r="AQ99">
            <v>26.519999999999996</v>
          </cell>
          <cell r="AR99">
            <v>5.52771093801422</v>
          </cell>
          <cell r="AS99">
            <v>4.726655080111299</v>
          </cell>
          <cell r="AT99">
            <v>0</v>
          </cell>
          <cell r="AU99" t="str">
            <v/>
          </cell>
          <cell r="AV99">
            <v>0</v>
          </cell>
          <cell r="AW99" t="str">
            <v>Prefrac kh estimate too low by 167%</v>
          </cell>
          <cell r="AY99">
            <v>44.239829999999998</v>
          </cell>
        </row>
        <row r="100">
          <cell r="C100" t="str">
            <v>Priobskoe LB!2119</v>
          </cell>
          <cell r="E100" t="str">
            <v>2119</v>
          </cell>
          <cell r="F100">
            <v>2465.1</v>
          </cell>
          <cell r="G100">
            <v>36752</v>
          </cell>
          <cell r="H100">
            <v>230.405734</v>
          </cell>
          <cell r="I100">
            <v>117</v>
          </cell>
          <cell r="J100" t="str">
            <v/>
          </cell>
          <cell r="M100" t="str">
            <v/>
          </cell>
          <cell r="O100" t="str">
            <v/>
          </cell>
          <cell r="P100">
            <v>0</v>
          </cell>
          <cell r="Q100">
            <v>0.16005640549608741</v>
          </cell>
          <cell r="R100" t="str">
            <v/>
          </cell>
          <cell r="S100">
            <v>0.16005640549608741</v>
          </cell>
          <cell r="T100">
            <v>37.5</v>
          </cell>
          <cell r="U100" t="str">
            <v>Old</v>
          </cell>
          <cell r="X100">
            <v>127</v>
          </cell>
          <cell r="Y100">
            <v>6.8699999999999997E-2</v>
          </cell>
          <cell r="Z100">
            <v>9.4069783968816161</v>
          </cell>
          <cell r="AA100">
            <v>0</v>
          </cell>
          <cell r="AB100">
            <v>-4.8440664737032826</v>
          </cell>
          <cell r="AC100" t="str">
            <v>AS-10,100</v>
          </cell>
          <cell r="AE100">
            <v>37</v>
          </cell>
          <cell r="AF100" t="str">
            <v>16/20</v>
          </cell>
          <cell r="AG100">
            <v>12.5</v>
          </cell>
          <cell r="AH100">
            <v>53.4</v>
          </cell>
          <cell r="AI100">
            <v>420</v>
          </cell>
          <cell r="AJ100">
            <v>6326.3312164142653</v>
          </cell>
          <cell r="AK100">
            <v>1</v>
          </cell>
          <cell r="AL100" t="str">
            <v>0.00000:0.00000!37.50000</v>
          </cell>
          <cell r="AM100">
            <v>0</v>
          </cell>
          <cell r="AN100">
            <v>0</v>
          </cell>
          <cell r="AO100">
            <v>0</v>
          </cell>
          <cell r="AP100">
            <v>37.5</v>
          </cell>
          <cell r="AQ100">
            <v>37.5</v>
          </cell>
          <cell r="AR100">
            <v>1</v>
          </cell>
          <cell r="AS100" t="str">
            <v/>
          </cell>
          <cell r="AT100">
            <v>0</v>
          </cell>
          <cell r="AU100" t="str">
            <v/>
          </cell>
          <cell r="AV100">
            <v>1</v>
          </cell>
          <cell r="AW100" t="str">
            <v>PROBLEM FRAC possible? KH prefrac Estimate is at least 50% higher than for a perfect frac</v>
          </cell>
          <cell r="AY100">
            <v>37.5</v>
          </cell>
        </row>
        <row r="101">
          <cell r="C101" t="str">
            <v>Priobskoe LB!213</v>
          </cell>
          <cell r="E101" t="str">
            <v>213</v>
          </cell>
          <cell r="F101">
            <v>2456.1999999999998</v>
          </cell>
          <cell r="G101">
            <v>36661</v>
          </cell>
          <cell r="H101">
            <v>247.97550960000001</v>
          </cell>
          <cell r="I101">
            <v>117</v>
          </cell>
          <cell r="J101" t="str">
            <v/>
          </cell>
          <cell r="M101" t="str">
            <v/>
          </cell>
          <cell r="O101" t="str">
            <v/>
          </cell>
          <cell r="P101">
            <v>0</v>
          </cell>
          <cell r="Q101">
            <v>0.10755790449337076</v>
          </cell>
          <cell r="R101" t="str">
            <v/>
          </cell>
          <cell r="S101">
            <v>0.10755790449337076</v>
          </cell>
          <cell r="T101">
            <v>25.200000000000006</v>
          </cell>
          <cell r="U101" t="str">
            <v>Old</v>
          </cell>
          <cell r="X101">
            <v>24.33</v>
          </cell>
          <cell r="Y101">
            <v>1.1298999999999999</v>
          </cell>
          <cell r="Z101">
            <v>-6.4006505199124986</v>
          </cell>
          <cell r="AA101">
            <v>-5.1027899999999997</v>
          </cell>
          <cell r="AB101">
            <v>-5.1353310319994447</v>
          </cell>
          <cell r="AC101" t="str">
            <v>AS-10,100</v>
          </cell>
          <cell r="AE101">
            <v>50.21</v>
          </cell>
          <cell r="AF101" t="str">
            <v>16/30</v>
          </cell>
          <cell r="AG101">
            <v>8.4</v>
          </cell>
          <cell r="AH101">
            <v>74.400000000000006</v>
          </cell>
          <cell r="AI101">
            <v>420</v>
          </cell>
          <cell r="AJ101">
            <v>9169.3694483403451</v>
          </cell>
          <cell r="AK101">
            <v>1</v>
          </cell>
          <cell r="AL101" t="str">
            <v>1:-5.10279!73.46205</v>
          </cell>
          <cell r="AM101">
            <v>1</v>
          </cell>
          <cell r="AN101">
            <v>-5.1027899999999997</v>
          </cell>
          <cell r="AO101">
            <v>14.092329159460544</v>
          </cell>
          <cell r="AP101">
            <v>73.462050000000005</v>
          </cell>
          <cell r="AQ101">
            <v>25.200000000000006</v>
          </cell>
          <cell r="AR101">
            <v>10.461340844784473</v>
          </cell>
          <cell r="AS101">
            <v>13.547935011041538</v>
          </cell>
          <cell r="AT101">
            <v>0</v>
          </cell>
          <cell r="AU101" t="str">
            <v/>
          </cell>
          <cell r="AV101">
            <v>0</v>
          </cell>
          <cell r="AW101" t="str">
            <v>Prefrac kh estimate too low by 292%</v>
          </cell>
          <cell r="AY101">
            <v>73.462050000000005</v>
          </cell>
        </row>
        <row r="102">
          <cell r="C102" t="str">
            <v>Priobskoe LB!2130</v>
          </cell>
          <cell r="E102" t="str">
            <v>2130</v>
          </cell>
          <cell r="F102">
            <v>2521.1999999999998</v>
          </cell>
          <cell r="G102">
            <v>36643</v>
          </cell>
          <cell r="H102">
            <v>238.10462000000001</v>
          </cell>
          <cell r="I102">
            <v>117</v>
          </cell>
          <cell r="J102" t="str">
            <v/>
          </cell>
          <cell r="M102" t="str">
            <v/>
          </cell>
          <cell r="O102" t="str">
            <v/>
          </cell>
          <cell r="P102">
            <v>0</v>
          </cell>
          <cell r="Q102">
            <v>0.25352934630580254</v>
          </cell>
          <cell r="R102" t="str">
            <v/>
          </cell>
          <cell r="S102">
            <v>0.25352934630580254</v>
          </cell>
          <cell r="T102">
            <v>59.400000000000013</v>
          </cell>
          <cell r="U102" t="str">
            <v>Old</v>
          </cell>
          <cell r="X102">
            <v>28.67</v>
          </cell>
          <cell r="Y102">
            <v>1.3883000000000001</v>
          </cell>
          <cell r="Z102">
            <v>-5.782193917742724</v>
          </cell>
          <cell r="AA102">
            <v>-5.2286200000000003</v>
          </cell>
          <cell r="AB102">
            <v>-5.151233965320519</v>
          </cell>
          <cell r="AC102" t="str">
            <v>AS-10,94</v>
          </cell>
          <cell r="AE102">
            <v>50</v>
          </cell>
          <cell r="AF102" t="str">
            <v>16/30</v>
          </cell>
          <cell r="AG102">
            <v>19.8</v>
          </cell>
          <cell r="AH102">
            <v>87.8</v>
          </cell>
          <cell r="AI102">
            <v>420</v>
          </cell>
          <cell r="AJ102">
            <v>3282.5531736099233</v>
          </cell>
          <cell r="AK102">
            <v>1</v>
          </cell>
          <cell r="AL102" t="str">
            <v>1:-5.22862!68.85362</v>
          </cell>
          <cell r="AM102">
            <v>1</v>
          </cell>
          <cell r="AN102">
            <v>-5.2286200000000003</v>
          </cell>
          <cell r="AO102">
            <v>10.751168435740688</v>
          </cell>
          <cell r="AP102">
            <v>68.853620000000006</v>
          </cell>
          <cell r="AQ102">
            <v>59.400000000000013</v>
          </cell>
          <cell r="AR102">
            <v>4.4433607662029555</v>
          </cell>
          <cell r="AS102">
            <v>1.1258475227129834</v>
          </cell>
          <cell r="AT102">
            <v>0</v>
          </cell>
          <cell r="AU102" t="str">
            <v/>
          </cell>
          <cell r="AV102">
            <v>0</v>
          </cell>
          <cell r="AW102" t="str">
            <v>Prefrac  kh estimate acceptable</v>
          </cell>
          <cell r="AY102">
            <v>68.853620000000006</v>
          </cell>
        </row>
        <row r="103">
          <cell r="C103" t="str">
            <v>Priobskoe LB!214</v>
          </cell>
          <cell r="E103" t="str">
            <v>214</v>
          </cell>
          <cell r="F103">
            <v>2419.6</v>
          </cell>
          <cell r="G103">
            <v>36635</v>
          </cell>
          <cell r="H103">
            <v>196.31649440000001</v>
          </cell>
          <cell r="I103">
            <v>117</v>
          </cell>
          <cell r="J103">
            <v>28.488599999999998</v>
          </cell>
          <cell r="K103">
            <v>32.299999999999997</v>
          </cell>
          <cell r="L103">
            <v>2</v>
          </cell>
          <cell r="M103">
            <v>98</v>
          </cell>
          <cell r="N103">
            <v>911</v>
          </cell>
          <cell r="O103">
            <v>148.774</v>
          </cell>
          <cell r="P103">
            <v>0</v>
          </cell>
          <cell r="R103">
            <v>0.67939220286262458</v>
          </cell>
          <cell r="S103">
            <v>0.67939220286262458</v>
          </cell>
          <cell r="T103">
            <v>159.17643238571424</v>
          </cell>
          <cell r="U103" t="str">
            <v>Old</v>
          </cell>
          <cell r="X103">
            <v>30.2</v>
          </cell>
          <cell r="Y103">
            <v>1.3651</v>
          </cell>
          <cell r="Z103">
            <v>-3.5533869364535242</v>
          </cell>
          <cell r="AA103">
            <v>-3.4947599999999999</v>
          </cell>
          <cell r="AB103">
            <v>-4.6539836795357976</v>
          </cell>
          <cell r="AC103" t="str">
            <v>AC-10,100</v>
          </cell>
          <cell r="AE103">
            <v>53</v>
          </cell>
          <cell r="AF103" t="str">
            <v>16/30</v>
          </cell>
          <cell r="AG103">
            <v>28.4</v>
          </cell>
          <cell r="AH103">
            <v>52.2</v>
          </cell>
          <cell r="AI103">
            <v>420</v>
          </cell>
          <cell r="AJ103">
            <v>4635.182408795602</v>
          </cell>
          <cell r="AK103">
            <v>1</v>
          </cell>
          <cell r="AL103" t="str">
            <v>0.03989:-3.49476!159.17643</v>
          </cell>
          <cell r="AM103">
            <v>3.9890000000000002E-2</v>
          </cell>
          <cell r="AN103">
            <v>-3.4947599999999999</v>
          </cell>
          <cell r="AO103">
            <v>0.6319750644500246</v>
          </cell>
          <cell r="AP103">
            <v>159.17643000000001</v>
          </cell>
          <cell r="AQ103">
            <v>159.17643238571424</v>
          </cell>
          <cell r="AR103">
            <v>1.9763846726414382</v>
          </cell>
          <cell r="AS103" t="str">
            <v/>
          </cell>
          <cell r="AT103">
            <v>0</v>
          </cell>
          <cell r="AU103" t="str">
            <v/>
          </cell>
          <cell r="AV103">
            <v>0</v>
          </cell>
          <cell r="AW103" t="str">
            <v>Proppant Pack damage=4%</v>
          </cell>
          <cell r="AY103">
            <v>159.17643238571424</v>
          </cell>
        </row>
        <row r="104">
          <cell r="C104" t="str">
            <v>Priobskoe LB!224</v>
          </cell>
          <cell r="E104" t="str">
            <v>224</v>
          </cell>
          <cell r="F104">
            <v>2484.3000000000002</v>
          </cell>
          <cell r="G104">
            <v>36550</v>
          </cell>
          <cell r="H104">
            <v>242.8055292</v>
          </cell>
          <cell r="I104">
            <v>117</v>
          </cell>
          <cell r="J104" t="str">
            <v/>
          </cell>
          <cell r="M104" t="str">
            <v/>
          </cell>
          <cell r="O104" t="str">
            <v/>
          </cell>
          <cell r="P104">
            <v>0</v>
          </cell>
          <cell r="Q104">
            <v>0.25073369442313748</v>
          </cell>
          <cell r="R104" t="str">
            <v/>
          </cell>
          <cell r="S104">
            <v>0.25073369442313748</v>
          </cell>
          <cell r="T104">
            <v>58.744999999999997</v>
          </cell>
          <cell r="U104" t="str">
            <v>Old</v>
          </cell>
          <cell r="X104">
            <v>76</v>
          </cell>
          <cell r="Y104">
            <v>0.91879999999999995</v>
          </cell>
          <cell r="Z104">
            <v>-5.1435914061313728</v>
          </cell>
          <cell r="AA104">
            <v>-4.9936100000000003</v>
          </cell>
          <cell r="AB104">
            <v>-4.9252348459254254</v>
          </cell>
          <cell r="AC104" t="str">
            <v>AC-10,100</v>
          </cell>
          <cell r="AE104">
            <v>37.5</v>
          </cell>
          <cell r="AF104" t="str">
            <v>16/30</v>
          </cell>
          <cell r="AG104">
            <v>37.9</v>
          </cell>
          <cell r="AH104">
            <v>65.400000000000006</v>
          </cell>
          <cell r="AI104">
            <v>420</v>
          </cell>
          <cell r="AJ104">
            <v>2617.6705225368964</v>
          </cell>
          <cell r="AK104">
            <v>1</v>
          </cell>
          <cell r="AL104" t="str">
            <v>1:-4.99361!61.08534</v>
          </cell>
          <cell r="AM104">
            <v>1</v>
          </cell>
          <cell r="AN104">
            <v>-4.9936100000000003</v>
          </cell>
          <cell r="AO104">
            <v>24.833586678740623</v>
          </cell>
          <cell r="AP104">
            <v>61.085340000000002</v>
          </cell>
          <cell r="AQ104">
            <v>58.744999999999997</v>
          </cell>
          <cell r="AR104">
            <v>3.5357341653555676</v>
          </cell>
          <cell r="AS104">
            <v>0.28182267156434548</v>
          </cell>
          <cell r="AT104">
            <v>0</v>
          </cell>
          <cell r="AU104" t="str">
            <v/>
          </cell>
          <cell r="AV104">
            <v>0</v>
          </cell>
          <cell r="AW104" t="str">
            <v>Prefrac  kh estimate acceptable</v>
          </cell>
          <cell r="AY104">
            <v>61.085340000000002</v>
          </cell>
        </row>
        <row r="105">
          <cell r="C105" t="str">
            <v>Priobskoe LB!2253</v>
          </cell>
          <cell r="E105" t="str">
            <v>2253</v>
          </cell>
          <cell r="F105">
            <v>2491.1</v>
          </cell>
          <cell r="G105">
            <v>36817</v>
          </cell>
          <cell r="H105">
            <v>240</v>
          </cell>
          <cell r="I105">
            <v>117</v>
          </cell>
          <cell r="J105" t="str">
            <v/>
          </cell>
          <cell r="M105" t="str">
            <v/>
          </cell>
          <cell r="O105" t="str">
            <v/>
          </cell>
          <cell r="P105">
            <v>0</v>
          </cell>
          <cell r="Q105">
            <v>0.28596744448634287</v>
          </cell>
          <cell r="R105" t="str">
            <v/>
          </cell>
          <cell r="S105">
            <v>0.28596744448634287</v>
          </cell>
          <cell r="T105">
            <v>67</v>
          </cell>
          <cell r="U105" t="str">
            <v>Old</v>
          </cell>
          <cell r="X105">
            <v>28.8</v>
          </cell>
          <cell r="Y105">
            <v>0.49249999999999999</v>
          </cell>
          <cell r="Z105">
            <v>-2.966539696331659</v>
          </cell>
          <cell r="AA105">
            <v>-2.7648199999999998</v>
          </cell>
          <cell r="AB105">
            <v>-4.7722854106718389</v>
          </cell>
          <cell r="AC105" t="str">
            <v>AS-11,100</v>
          </cell>
          <cell r="AE105">
            <v>28.08</v>
          </cell>
          <cell r="AF105" t="str">
            <v>16/30</v>
          </cell>
          <cell r="AG105">
            <v>13.4</v>
          </cell>
          <cell r="AH105">
            <v>57.2</v>
          </cell>
          <cell r="AI105">
            <v>420</v>
          </cell>
          <cell r="AJ105">
            <v>4181.1692525514709</v>
          </cell>
          <cell r="AK105">
            <v>1</v>
          </cell>
          <cell r="AL105" t="str">
            <v>0.01466:-2.76482!67.00000</v>
          </cell>
          <cell r="AM105">
            <v>1.4659999999999999E-2</v>
          </cell>
          <cell r="AN105">
            <v>-2.7648199999999998</v>
          </cell>
          <cell r="AO105">
            <v>0.2143214728755404</v>
          </cell>
          <cell r="AP105">
            <v>67</v>
          </cell>
          <cell r="AQ105">
            <v>67</v>
          </cell>
          <cell r="AR105">
            <v>1.6416047784531491</v>
          </cell>
          <cell r="AS105" t="str">
            <v/>
          </cell>
          <cell r="AT105">
            <v>0</v>
          </cell>
          <cell r="AU105" t="str">
            <v/>
          </cell>
          <cell r="AV105">
            <v>1</v>
          </cell>
          <cell r="AW105" t="str">
            <v>PROBLEM FRAC possible? KH prefrac Estimate is at least 50% higher than for a perfect frac</v>
          </cell>
          <cell r="AY105">
            <v>67</v>
          </cell>
        </row>
        <row r="106">
          <cell r="C106" t="str">
            <v>Priobskoe LB!229</v>
          </cell>
          <cell r="E106" t="str">
            <v>229</v>
          </cell>
          <cell r="F106">
            <v>2501.35</v>
          </cell>
          <cell r="G106">
            <v>36564</v>
          </cell>
          <cell r="H106">
            <v>239.7055804</v>
          </cell>
          <cell r="I106">
            <v>117</v>
          </cell>
          <cell r="J106">
            <v>32.358239999999995</v>
          </cell>
          <cell r="K106">
            <v>36.799999999999997</v>
          </cell>
          <cell r="L106">
            <v>2.2999999999999998</v>
          </cell>
          <cell r="M106">
            <v>97.7</v>
          </cell>
          <cell r="N106">
            <v>1600</v>
          </cell>
          <cell r="O106">
            <v>94.121499999999983</v>
          </cell>
          <cell r="P106">
            <v>0</v>
          </cell>
          <cell r="R106">
            <v>0.25627497919090764</v>
          </cell>
          <cell r="S106">
            <v>0.25627497919090764</v>
          </cell>
          <cell r="T106">
            <v>60.043280928822071</v>
          </cell>
          <cell r="U106" t="str">
            <v>Old</v>
          </cell>
          <cell r="X106">
            <v>62</v>
          </cell>
          <cell r="Y106">
            <v>1.0052000000000001</v>
          </cell>
          <cell r="Z106">
            <v>-5.2705233345453895</v>
          </cell>
          <cell r="AA106">
            <v>-5.0490199999999996</v>
          </cell>
          <cell r="AB106">
            <v>-4.728939038734179</v>
          </cell>
          <cell r="AC106" t="str">
            <v>AC-10 ,99</v>
          </cell>
          <cell r="AE106">
            <v>36.5</v>
          </cell>
          <cell r="AF106" t="str">
            <v>16/30</v>
          </cell>
          <cell r="AG106">
            <v>37.799999999999997</v>
          </cell>
          <cell r="AH106">
            <v>70.599999999999994</v>
          </cell>
          <cell r="AI106">
            <v>420</v>
          </cell>
          <cell r="AJ106">
            <v>2360.2044586771772</v>
          </cell>
          <cell r="AK106">
            <v>1</v>
          </cell>
          <cell r="AL106" t="str">
            <v>1:-5.04902!62.07750</v>
          </cell>
          <cell r="AM106">
            <v>1</v>
          </cell>
          <cell r="AN106">
            <v>-5.0490199999999996</v>
          </cell>
          <cell r="AO106">
            <v>20.356471740580442</v>
          </cell>
          <cell r="AP106">
            <v>62.077500000000001</v>
          </cell>
          <cell r="AQ106">
            <v>60.043280928822071</v>
          </cell>
          <cell r="AR106">
            <v>3.6116618153922415</v>
          </cell>
          <cell r="AS106">
            <v>0.23966310772945132</v>
          </cell>
          <cell r="AT106">
            <v>0</v>
          </cell>
          <cell r="AU106" t="str">
            <v/>
          </cell>
          <cell r="AV106">
            <v>0</v>
          </cell>
          <cell r="AW106" t="str">
            <v>Slight DAMMAGED formation S =0.2</v>
          </cell>
          <cell r="AY106">
            <v>62.077500000000001</v>
          </cell>
        </row>
        <row r="107">
          <cell r="C107" t="str">
            <v>Priobskoe LB!2304</v>
          </cell>
          <cell r="E107" t="str">
            <v>2304</v>
          </cell>
          <cell r="F107">
            <v>2646.9</v>
          </cell>
          <cell r="G107">
            <v>36728</v>
          </cell>
          <cell r="H107">
            <v>247.97550960000001</v>
          </cell>
          <cell r="I107">
            <v>117</v>
          </cell>
          <cell r="J107" t="str">
            <v/>
          </cell>
          <cell r="M107" t="str">
            <v/>
          </cell>
          <cell r="O107" t="str">
            <v/>
          </cell>
          <cell r="P107">
            <v>0</v>
          </cell>
          <cell r="Q107">
            <v>6.7863915930341051E-2</v>
          </cell>
          <cell r="R107" t="str">
            <v/>
          </cell>
          <cell r="S107">
            <v>6.7863915930341051E-2</v>
          </cell>
          <cell r="T107">
            <v>15.899999999999997</v>
          </cell>
          <cell r="U107" t="str">
            <v>Old</v>
          </cell>
          <cell r="X107">
            <v>21.5</v>
          </cell>
          <cell r="Y107">
            <v>0.46</v>
          </cell>
          <cell r="Z107">
            <v>-6.0304102200560399</v>
          </cell>
          <cell r="AA107">
            <v>-5.1549699999999996</v>
          </cell>
          <cell r="AB107">
            <v>-5.1330012515516641</v>
          </cell>
          <cell r="AC107" t="str">
            <v>AC-12,100/AC-10,100</v>
          </cell>
          <cell r="AE107">
            <v>40</v>
          </cell>
          <cell r="AF107" t="str">
            <v>16/30</v>
          </cell>
          <cell r="AG107">
            <v>10.6</v>
          </cell>
          <cell r="AH107">
            <v>73</v>
          </cell>
          <cell r="AI107">
            <v>420</v>
          </cell>
          <cell r="AJ107">
            <v>5899.7381640014846</v>
          </cell>
          <cell r="AK107">
            <v>2</v>
          </cell>
          <cell r="AL107" t="str">
            <v>1:-5.15497!17.06197</v>
          </cell>
          <cell r="AM107">
            <v>1</v>
          </cell>
          <cell r="AN107">
            <v>-5.1549699999999996</v>
          </cell>
          <cell r="AO107">
            <v>50.209577718482741</v>
          </cell>
          <cell r="AP107">
            <v>17.061969999999999</v>
          </cell>
          <cell r="AQ107">
            <v>15.899999999999997</v>
          </cell>
          <cell r="AR107">
            <v>3.9555579667349643</v>
          </cell>
          <cell r="AS107">
            <v>0.51697039265627076</v>
          </cell>
          <cell r="AT107">
            <v>0</v>
          </cell>
          <cell r="AU107" t="str">
            <v/>
          </cell>
          <cell r="AV107">
            <v>0</v>
          </cell>
          <cell r="AW107" t="str">
            <v>Prefrac  kh estimate acceptable</v>
          </cell>
          <cell r="AY107">
            <v>17.061969999999999</v>
          </cell>
        </row>
        <row r="108">
          <cell r="C108" t="str">
            <v>Priobskoe LB!2432</v>
          </cell>
          <cell r="E108" t="str">
            <v>2432</v>
          </cell>
          <cell r="F108">
            <v>2535</v>
          </cell>
          <cell r="G108">
            <v>36635</v>
          </cell>
          <cell r="H108">
            <v>227.3159824</v>
          </cell>
          <cell r="I108">
            <v>117</v>
          </cell>
          <cell r="J108" t="str">
            <v/>
          </cell>
          <cell r="M108" t="str">
            <v/>
          </cell>
          <cell r="O108" t="str">
            <v/>
          </cell>
          <cell r="P108">
            <v>0</v>
          </cell>
          <cell r="Q108">
            <v>4.8657147270810573E-2</v>
          </cell>
          <cell r="R108" t="str">
            <v/>
          </cell>
          <cell r="S108">
            <v>4.8657147270810573E-2</v>
          </cell>
          <cell r="T108">
            <v>11.4</v>
          </cell>
          <cell r="U108" t="str">
            <v>Old</v>
          </cell>
          <cell r="X108">
            <v>17.5</v>
          </cell>
          <cell r="Y108">
            <v>0.49880000000000002</v>
          </cell>
          <cell r="Z108">
            <v>-6.3839840650849915</v>
          </cell>
          <cell r="AA108">
            <v>-5.1033799999999996</v>
          </cell>
          <cell r="AB108">
            <v>-5.0975587904270157</v>
          </cell>
          <cell r="AC108" t="str">
            <v>AC-12,83/AC-11,100</v>
          </cell>
          <cell r="AE108">
            <v>46.555999999999997</v>
          </cell>
          <cell r="AF108" t="str">
            <v>16/30</v>
          </cell>
          <cell r="AG108">
            <v>11.4</v>
          </cell>
          <cell r="AH108">
            <v>68.7</v>
          </cell>
          <cell r="AI108">
            <v>420</v>
          </cell>
          <cell r="AJ108">
            <v>6784.4640079408691</v>
          </cell>
          <cell r="AK108">
            <v>2</v>
          </cell>
          <cell r="AL108" t="str">
            <v>1:-5.10338!17.59065</v>
          </cell>
          <cell r="AM108">
            <v>1</v>
          </cell>
          <cell r="AN108">
            <v>-5.1033799999999996</v>
          </cell>
          <cell r="AO108">
            <v>64.000264606072435</v>
          </cell>
          <cell r="AP108">
            <v>17.59065</v>
          </cell>
          <cell r="AQ108">
            <v>11.4</v>
          </cell>
          <cell r="AR108">
            <v>5.5390066978760002</v>
          </cell>
          <cell r="AS108">
            <v>3.8414862225532902</v>
          </cell>
          <cell r="AT108">
            <v>0</v>
          </cell>
          <cell r="AU108" t="str">
            <v/>
          </cell>
          <cell r="AV108">
            <v>0</v>
          </cell>
          <cell r="AW108" t="str">
            <v>Prefrac kh estimate too low by 154%</v>
          </cell>
          <cell r="AY108">
            <v>17.59065</v>
          </cell>
        </row>
        <row r="109">
          <cell r="C109" t="str">
            <v>Priobskoe LB!2433</v>
          </cell>
          <cell r="E109" t="str">
            <v>2433</v>
          </cell>
          <cell r="F109">
            <v>2609.15</v>
          </cell>
          <cell r="G109">
            <v>36643</v>
          </cell>
          <cell r="H109">
            <v>268.64523400000002</v>
          </cell>
          <cell r="I109">
            <v>117</v>
          </cell>
          <cell r="J109" t="str">
            <v/>
          </cell>
          <cell r="M109" t="str">
            <v/>
          </cell>
          <cell r="O109" t="str">
            <v/>
          </cell>
          <cell r="P109">
            <v>0</v>
          </cell>
          <cell r="Q109">
            <v>0.16056858599367491</v>
          </cell>
          <cell r="R109" t="str">
            <v/>
          </cell>
          <cell r="S109">
            <v>0.16056858599367491</v>
          </cell>
          <cell r="T109">
            <v>37.620000000000005</v>
          </cell>
          <cell r="U109" t="str">
            <v>Old</v>
          </cell>
          <cell r="X109">
            <v>28.67</v>
          </cell>
          <cell r="Y109">
            <v>1.33</v>
          </cell>
          <cell r="Z109">
            <v>-6.220008743775546</v>
          </cell>
          <cell r="AA109">
            <v>-5.2171200000000004</v>
          </cell>
          <cell r="AB109">
            <v>-5.2282283913268746</v>
          </cell>
          <cell r="AC109" t="str">
            <v>AC-12,100/AS-11,100/AS-10,100</v>
          </cell>
          <cell r="AE109">
            <v>57.927999999999997</v>
          </cell>
          <cell r="AF109" t="str">
            <v>16/30</v>
          </cell>
          <cell r="AG109">
            <v>11.4</v>
          </cell>
          <cell r="AH109">
            <v>86.5</v>
          </cell>
          <cell r="AI109">
            <v>420</v>
          </cell>
          <cell r="AJ109">
            <v>6704.5409452255917</v>
          </cell>
          <cell r="AK109">
            <v>3</v>
          </cell>
          <cell r="AL109" t="str">
            <v>1:-5.21712!80.40106</v>
          </cell>
          <cell r="AM109">
            <v>1</v>
          </cell>
          <cell r="AN109">
            <v>-5.2171200000000004</v>
          </cell>
          <cell r="AO109">
            <v>10.989957597325462</v>
          </cell>
          <cell r="AP109">
            <v>80.401060000000001</v>
          </cell>
          <cell r="AQ109">
            <v>37.620000000000005</v>
          </cell>
          <cell r="AR109">
            <v>8.1417218984789574</v>
          </cell>
          <cell r="AS109">
            <v>8.0445291555875507</v>
          </cell>
          <cell r="AT109">
            <v>0</v>
          </cell>
          <cell r="AU109" t="str">
            <v/>
          </cell>
          <cell r="AV109">
            <v>0</v>
          </cell>
          <cell r="AW109" t="str">
            <v>Prefrac kh estimate too low by 214%</v>
          </cell>
          <cell r="AY109">
            <v>80.401060000000001</v>
          </cell>
        </row>
        <row r="110">
          <cell r="C110" t="str">
            <v>Priobskoe LB!2771</v>
          </cell>
          <cell r="E110" t="str">
            <v>2771</v>
          </cell>
          <cell r="F110">
            <v>2512.4</v>
          </cell>
          <cell r="G110">
            <v>36706</v>
          </cell>
          <cell r="H110">
            <v>206.64625799999999</v>
          </cell>
          <cell r="I110">
            <v>117</v>
          </cell>
          <cell r="J110" t="str">
            <v/>
          </cell>
          <cell r="M110" t="str">
            <v/>
          </cell>
          <cell r="O110" t="str">
            <v/>
          </cell>
          <cell r="P110">
            <v>0</v>
          </cell>
          <cell r="Q110">
            <v>0.55059403490654069</v>
          </cell>
          <cell r="R110" t="str">
            <v/>
          </cell>
          <cell r="S110">
            <v>0.55059403490654069</v>
          </cell>
          <cell r="T110">
            <v>128.99999999999997</v>
          </cell>
          <cell r="U110" t="str">
            <v>Old</v>
          </cell>
          <cell r="X110">
            <v>43.5</v>
          </cell>
          <cell r="Y110">
            <v>0.67359999999999998</v>
          </cell>
          <cell r="Z110">
            <v>-1.2917901672816425</v>
          </cell>
          <cell r="AA110">
            <v>-1.2922800000000001</v>
          </cell>
          <cell r="AB110">
            <v>-4.6811811756737365</v>
          </cell>
          <cell r="AC110" t="str">
            <v>AS-11,70</v>
          </cell>
          <cell r="AE110">
            <v>32.9</v>
          </cell>
          <cell r="AF110" t="str">
            <v>16/30</v>
          </cell>
          <cell r="AG110">
            <v>25.8</v>
          </cell>
          <cell r="AH110">
            <v>58.8</v>
          </cell>
          <cell r="AI110">
            <v>420</v>
          </cell>
          <cell r="AJ110">
            <v>2554.3478260869565</v>
          </cell>
          <cell r="AK110">
            <v>1</v>
          </cell>
          <cell r="AL110" t="str">
            <v>0.00552:-1.29228!129.00000</v>
          </cell>
          <cell r="AM110">
            <v>5.5199999999999997E-3</v>
          </cell>
          <cell r="AN110">
            <v>-1.2922800000000001</v>
          </cell>
          <cell r="AO110">
            <v>4.7959183673469394E-2</v>
          </cell>
          <cell r="AP110">
            <v>129</v>
          </cell>
          <cell r="AQ110">
            <v>128.99999999999997</v>
          </cell>
          <cell r="AR110">
            <v>1.2235095639590938</v>
          </cell>
          <cell r="AS110" t="str">
            <v/>
          </cell>
          <cell r="AT110">
            <v>0</v>
          </cell>
          <cell r="AU110" t="str">
            <v/>
          </cell>
          <cell r="AV110">
            <v>1</v>
          </cell>
          <cell r="AW110" t="str">
            <v>PROBLEM FRAC possible? KH prefrac Estimate is at least 50% higher than for a perfect frac</v>
          </cell>
          <cell r="AY110">
            <v>129</v>
          </cell>
        </row>
        <row r="111">
          <cell r="C111" t="str">
            <v>Priobskoe LB!3012</v>
          </cell>
          <cell r="E111" t="str">
            <v>3012</v>
          </cell>
          <cell r="F111">
            <v>2503.6</v>
          </cell>
          <cell r="G111">
            <v>36736</v>
          </cell>
          <cell r="H111">
            <v>228.3458996</v>
          </cell>
          <cell r="I111">
            <v>117</v>
          </cell>
          <cell r="J111" t="str">
            <v/>
          </cell>
          <cell r="M111" t="str">
            <v/>
          </cell>
          <cell r="O111" t="str">
            <v/>
          </cell>
          <cell r="P111">
            <v>0</v>
          </cell>
          <cell r="Q111">
            <v>0.2970646886007382</v>
          </cell>
          <cell r="R111" t="str">
            <v/>
          </cell>
          <cell r="S111">
            <v>0.2970646886007382</v>
          </cell>
          <cell r="T111">
            <v>69.59999999999998</v>
          </cell>
          <cell r="U111" t="str">
            <v>Old</v>
          </cell>
          <cell r="X111">
            <v>20.5</v>
          </cell>
          <cell r="Y111">
            <v>0.69</v>
          </cell>
          <cell r="Z111">
            <v>-4.028467350910903</v>
          </cell>
          <cell r="AA111">
            <v>-3.5588799999999998</v>
          </cell>
          <cell r="AB111">
            <v>-4.9350015898841608</v>
          </cell>
          <cell r="AC111" t="str">
            <v>AC-11,99</v>
          </cell>
          <cell r="AE111">
            <v>34.520000000000003</v>
          </cell>
          <cell r="AF111" t="str">
            <v>16/30</v>
          </cell>
          <cell r="AG111">
            <v>17.399999999999999</v>
          </cell>
          <cell r="AH111">
            <v>71.599999999999994</v>
          </cell>
          <cell r="AI111">
            <v>420</v>
          </cell>
          <cell r="AJ111">
            <v>3162.3503890512848</v>
          </cell>
          <cell r="AK111">
            <v>1</v>
          </cell>
          <cell r="AL111" t="str">
            <v>0.03705:-3.55888!69.60000</v>
          </cell>
          <cell r="AM111">
            <v>3.705E-2</v>
          </cell>
          <cell r="AN111">
            <v>-3.5588799999999998</v>
          </cell>
          <cell r="AO111">
            <v>0.40909595640485374</v>
          </cell>
          <cell r="AP111">
            <v>69.599999999999994</v>
          </cell>
          <cell r="AQ111">
            <v>69.59999999999998</v>
          </cell>
          <cell r="AR111">
            <v>2.0124358249393342</v>
          </cell>
          <cell r="AS111" t="str">
            <v/>
          </cell>
          <cell r="AT111">
            <v>0</v>
          </cell>
          <cell r="AU111" t="str">
            <v/>
          </cell>
          <cell r="AV111">
            <v>1</v>
          </cell>
          <cell r="AW111" t="str">
            <v>PROBLEM FRAC possible? KH prefrac Estimate is at least 50% higher than for a perfect frac</v>
          </cell>
          <cell r="AY111">
            <v>69.599999999999994</v>
          </cell>
        </row>
        <row r="112">
          <cell r="C112" t="str">
            <v>Priobskoe LB!3050</v>
          </cell>
          <cell r="E112" t="str">
            <v>3050</v>
          </cell>
          <cell r="F112">
            <v>2725.4</v>
          </cell>
          <cell r="G112">
            <v>36790</v>
          </cell>
          <cell r="H112">
            <v>265</v>
          </cell>
          <cell r="I112">
            <v>117</v>
          </cell>
          <cell r="J112" t="str">
            <v/>
          </cell>
          <cell r="M112" t="str">
            <v/>
          </cell>
          <cell r="O112" t="str">
            <v/>
          </cell>
          <cell r="P112">
            <v>0</v>
          </cell>
          <cell r="Q112">
            <v>8.38695564799498E-2</v>
          </cell>
          <cell r="R112" t="str">
            <v/>
          </cell>
          <cell r="S112">
            <v>8.38695564799498E-2</v>
          </cell>
          <cell r="T112">
            <v>19.649999999999995</v>
          </cell>
          <cell r="U112" t="str">
            <v>Old</v>
          </cell>
          <cell r="X112">
            <v>15.5</v>
          </cell>
          <cell r="Y112">
            <v>0.77039999999999997</v>
          </cell>
          <cell r="Z112">
            <v>-6.303930354769486</v>
          </cell>
          <cell r="AA112">
            <v>-5.3265200000000004</v>
          </cell>
          <cell r="AB112">
            <v>-5.2908033918540021</v>
          </cell>
          <cell r="AC112" t="str">
            <v>AC-12,100/AC-10,100</v>
          </cell>
          <cell r="AE112">
            <v>40.945999999999998</v>
          </cell>
          <cell r="AF112" t="str">
            <v>16/30</v>
          </cell>
          <cell r="AG112">
            <v>13.1</v>
          </cell>
          <cell r="AH112">
            <v>90.5</v>
          </cell>
          <cell r="AI112">
            <v>420</v>
          </cell>
          <cell r="AJ112">
            <v>3941.786329221623</v>
          </cell>
          <cell r="AK112">
            <v>2</v>
          </cell>
          <cell r="AL112" t="str">
            <v>1:-5.32652!23.21178</v>
          </cell>
          <cell r="AM112">
            <v>1</v>
          </cell>
          <cell r="AN112">
            <v>-5.3265200000000004</v>
          </cell>
          <cell r="AO112">
            <v>24.581441647779091</v>
          </cell>
          <cell r="AP112">
            <v>23.211780000000001</v>
          </cell>
          <cell r="AQ112">
            <v>19.649999999999995</v>
          </cell>
          <cell r="AR112">
            <v>4.7817858497789532</v>
          </cell>
          <cell r="AS112">
            <v>1.2822491399769858</v>
          </cell>
          <cell r="AT112">
            <v>0</v>
          </cell>
          <cell r="AU112" t="str">
            <v/>
          </cell>
          <cell r="AV112">
            <v>0</v>
          </cell>
          <cell r="AW112" t="str">
            <v>Prefrac  kh estimate acceptable</v>
          </cell>
          <cell r="AY112">
            <v>23.211780000000001</v>
          </cell>
        </row>
        <row r="113">
          <cell r="C113" t="str">
            <v>Priobskoe LB!3078</v>
          </cell>
          <cell r="E113" t="str">
            <v>3078</v>
          </cell>
          <cell r="F113">
            <v>2520</v>
          </cell>
          <cell r="G113">
            <v>36776</v>
          </cell>
          <cell r="H113">
            <v>225</v>
          </cell>
          <cell r="I113">
            <v>117</v>
          </cell>
          <cell r="J113" t="str">
            <v/>
          </cell>
          <cell r="M113" t="str">
            <v/>
          </cell>
          <cell r="O113" t="str">
            <v/>
          </cell>
          <cell r="P113">
            <v>0</v>
          </cell>
          <cell r="Q113">
            <v>0.12117336938757124</v>
          </cell>
          <cell r="R113" t="str">
            <v/>
          </cell>
          <cell r="S113">
            <v>0.12117336938757124</v>
          </cell>
          <cell r="T113">
            <v>28.389999999999997</v>
          </cell>
          <cell r="U113" t="str">
            <v>Old</v>
          </cell>
          <cell r="X113">
            <v>103</v>
          </cell>
          <cell r="Y113">
            <v>0.31780000000000003</v>
          </cell>
          <cell r="Z113">
            <v>-4.3767961985901991</v>
          </cell>
          <cell r="AA113">
            <v>-5.0926900000000002</v>
          </cell>
          <cell r="AB113">
            <v>-5.0660301638475556</v>
          </cell>
          <cell r="AC113" t="str">
            <v>AS-12,100/AC-11,100</v>
          </cell>
          <cell r="AE113">
            <v>30</v>
          </cell>
          <cell r="AF113" t="str">
            <v>16/20</v>
          </cell>
          <cell r="AG113">
            <v>16.7</v>
          </cell>
          <cell r="AH113">
            <v>68.8</v>
          </cell>
          <cell r="AI113">
            <v>420</v>
          </cell>
          <cell r="AJ113">
            <v>2980.0106561396919</v>
          </cell>
          <cell r="AK113">
            <v>2</v>
          </cell>
          <cell r="AL113" t="str">
            <v>1:-5.09269!17.40902</v>
          </cell>
          <cell r="AM113">
            <v>1</v>
          </cell>
          <cell r="AN113">
            <v>-5.0926900000000002</v>
          </cell>
          <cell r="AO113">
            <v>41.550047610253834</v>
          </cell>
          <cell r="AP113">
            <v>17.409020000000002</v>
          </cell>
          <cell r="AQ113">
            <v>28.389999999999997</v>
          </cell>
          <cell r="AR113">
            <v>2.1893454610781848</v>
          </cell>
          <cell r="AS113" t="str">
            <v/>
          </cell>
          <cell r="AT113">
            <v>0</v>
          </cell>
          <cell r="AU113" t="str">
            <v/>
          </cell>
          <cell r="AV113">
            <v>0</v>
          </cell>
          <cell r="AW113" t="str">
            <v>Prefrac  kh estimate acceptable</v>
          </cell>
          <cell r="AY113">
            <v>28.389999999999997</v>
          </cell>
        </row>
        <row r="114">
          <cell r="C114" t="str">
            <v>Priobskoe LB!3079</v>
          </cell>
          <cell r="E114" t="str">
            <v>3079</v>
          </cell>
          <cell r="F114">
            <v>2446</v>
          </cell>
          <cell r="G114">
            <v>36729</v>
          </cell>
          <cell r="H114">
            <v>263.16933760000001</v>
          </cell>
          <cell r="I114">
            <v>117</v>
          </cell>
          <cell r="J114" t="str">
            <v/>
          </cell>
          <cell r="M114" t="str">
            <v/>
          </cell>
          <cell r="O114" t="str">
            <v/>
          </cell>
          <cell r="P114">
            <v>0</v>
          </cell>
          <cell r="Q114">
            <v>0.10755790449337076</v>
          </cell>
          <cell r="R114" t="str">
            <v/>
          </cell>
          <cell r="S114">
            <v>0.10755790449337076</v>
          </cell>
          <cell r="T114">
            <v>25.200000000000006</v>
          </cell>
          <cell r="U114" t="str">
            <v>Old</v>
          </cell>
          <cell r="X114">
            <v>24</v>
          </cell>
          <cell r="Y114">
            <v>0.56999999999999995</v>
          </cell>
          <cell r="Z114">
            <v>-5.739187124509991</v>
          </cell>
          <cell r="AA114">
            <v>-5.0125299999999999</v>
          </cell>
          <cell r="AB114">
            <v>-5.016658471871577</v>
          </cell>
          <cell r="AC114" t="str">
            <v>AC-11,100/AC-10,90</v>
          </cell>
          <cell r="AE114">
            <v>38</v>
          </cell>
          <cell r="AF114" t="str">
            <v>16/20</v>
          </cell>
          <cell r="AG114">
            <v>8.4</v>
          </cell>
          <cell r="AH114">
            <v>63.7</v>
          </cell>
          <cell r="AI114">
            <v>420</v>
          </cell>
          <cell r="AJ114">
            <v>8105.2487884786015</v>
          </cell>
          <cell r="AK114">
            <v>2</v>
          </cell>
          <cell r="AL114" t="str">
            <v>1:-5.01253!31.03908</v>
          </cell>
          <cell r="AM114">
            <v>1</v>
          </cell>
          <cell r="AN114">
            <v>-5.0125299999999999</v>
          </cell>
          <cell r="AO114">
            <v>34.434784022693719</v>
          </cell>
          <cell r="AP114">
            <v>31.039079999999998</v>
          </cell>
          <cell r="AQ114">
            <v>25.200000000000006</v>
          </cell>
          <cell r="AR114">
            <v>4.226583639202139</v>
          </cell>
          <cell r="AS114">
            <v>1.6391238325821709</v>
          </cell>
          <cell r="AT114">
            <v>0</v>
          </cell>
          <cell r="AU114" t="str">
            <v/>
          </cell>
          <cell r="AV114">
            <v>0</v>
          </cell>
          <cell r="AW114" t="str">
            <v>Prefrac  kh estimate acceptable</v>
          </cell>
          <cell r="AY114">
            <v>31.039079999999998</v>
          </cell>
        </row>
        <row r="115">
          <cell r="C115" t="str">
            <v>Priobskoe LB!3081</v>
          </cell>
          <cell r="E115" t="str">
            <v>3081</v>
          </cell>
          <cell r="F115">
            <v>2509.5500000000002</v>
          </cell>
          <cell r="G115">
            <v>36685</v>
          </cell>
          <cell r="H115">
            <v>227.3159824</v>
          </cell>
          <cell r="I115">
            <v>117</v>
          </cell>
          <cell r="J115" t="str">
            <v/>
          </cell>
          <cell r="M115" t="str">
            <v/>
          </cell>
          <cell r="O115" t="str">
            <v/>
          </cell>
          <cell r="P115">
            <v>0</v>
          </cell>
          <cell r="Q115">
            <v>0.24994408282269015</v>
          </cell>
          <cell r="R115" t="str">
            <v/>
          </cell>
          <cell r="S115">
            <v>0.24994408282269015</v>
          </cell>
          <cell r="T115">
            <v>58.56</v>
          </cell>
          <cell r="U115" t="str">
            <v>Old</v>
          </cell>
          <cell r="X115">
            <v>31.25</v>
          </cell>
          <cell r="Y115">
            <v>0.55669999999999997</v>
          </cell>
          <cell r="Z115">
            <v>-3.8979800111634848</v>
          </cell>
          <cell r="AA115">
            <v>-3.5239799999999999</v>
          </cell>
          <cell r="AB115">
            <v>-5.057658972194667</v>
          </cell>
          <cell r="AC115" t="str">
            <v>AS 11,68</v>
          </cell>
          <cell r="AE115">
            <v>25.876000000000001</v>
          </cell>
          <cell r="AF115" t="str">
            <v>12/20</v>
          </cell>
          <cell r="AG115">
            <v>18.3</v>
          </cell>
          <cell r="AH115">
            <v>79.2</v>
          </cell>
          <cell r="AI115">
            <v>590</v>
          </cell>
          <cell r="AJ115">
            <v>2862.365337864268</v>
          </cell>
          <cell r="AK115">
            <v>1</v>
          </cell>
          <cell r="AL115" t="str">
            <v>0.03122:-3.52398!58.56000</v>
          </cell>
          <cell r="AM115">
            <v>3.1220000000000001E-2</v>
          </cell>
          <cell r="AN115">
            <v>-3.5239799999999999</v>
          </cell>
          <cell r="AO115">
            <v>0.3526004018628569</v>
          </cell>
          <cell r="AP115">
            <v>58.56</v>
          </cell>
          <cell r="AQ115">
            <v>58.56</v>
          </cell>
          <cell r="AR115">
            <v>1.9926519645616392</v>
          </cell>
          <cell r="AS115" t="str">
            <v/>
          </cell>
          <cell r="AT115">
            <v>0</v>
          </cell>
          <cell r="AU115" t="str">
            <v/>
          </cell>
          <cell r="AV115">
            <v>1</v>
          </cell>
          <cell r="AW115" t="str">
            <v>PROBLEM FRAC possible? KH prefrac Estimate is at least 50% higher than for a perfect frac</v>
          </cell>
          <cell r="AY115">
            <v>58.56</v>
          </cell>
        </row>
        <row r="116">
          <cell r="C116" t="str">
            <v>Priobskoe LB!3099</v>
          </cell>
          <cell r="E116" t="str">
            <v>3099</v>
          </cell>
          <cell r="F116">
            <v>2511.1999999999998</v>
          </cell>
          <cell r="G116">
            <v>36523</v>
          </cell>
          <cell r="H116">
            <v>196.31649440000001</v>
          </cell>
          <cell r="I116">
            <v>117</v>
          </cell>
          <cell r="J116">
            <v>29.017260000000007</v>
          </cell>
          <cell r="K116">
            <v>32.6</v>
          </cell>
          <cell r="L116">
            <v>1.1000000000000001</v>
          </cell>
          <cell r="M116">
            <v>98.9</v>
          </cell>
          <cell r="N116">
            <v>1260</v>
          </cell>
          <cell r="O116">
            <v>125.60799999999998</v>
          </cell>
          <cell r="P116">
            <v>0</v>
          </cell>
          <cell r="R116">
            <v>0.46104785961897082</v>
          </cell>
          <cell r="S116">
            <v>0.46104785961897082</v>
          </cell>
          <cell r="T116">
            <v>108.02001133365476</v>
          </cell>
          <cell r="U116" t="str">
            <v>Old</v>
          </cell>
          <cell r="X116">
            <v>103</v>
          </cell>
          <cell r="Y116">
            <v>1.0138</v>
          </cell>
          <cell r="Z116">
            <v>-3.8569679164082622</v>
          </cell>
          <cell r="AA116">
            <v>-3.85676</v>
          </cell>
          <cell r="AB116">
            <v>-4.6604914305166343</v>
          </cell>
          <cell r="AC116" t="str">
            <v>AC-11,100</v>
          </cell>
          <cell r="AE116">
            <v>36.299999999999997</v>
          </cell>
          <cell r="AF116" t="str">
            <v>16/30</v>
          </cell>
          <cell r="AG116">
            <v>22.8</v>
          </cell>
          <cell r="AH116">
            <v>47</v>
          </cell>
          <cell r="AI116">
            <v>420</v>
          </cell>
          <cell r="AJ116">
            <v>3866.1205511465987</v>
          </cell>
          <cell r="AK116">
            <v>1</v>
          </cell>
          <cell r="AL116" t="str">
            <v>0.06165:-3.85676!108.02001</v>
          </cell>
          <cell r="AM116">
            <v>6.1650000000000003E-2</v>
          </cell>
          <cell r="AN116">
            <v>-3.85676</v>
          </cell>
          <cell r="AO116">
            <v>1.0703880420135561</v>
          </cell>
          <cell r="AP116">
            <v>108.02001</v>
          </cell>
          <cell r="AQ116">
            <v>108.02001133365476</v>
          </cell>
          <cell r="AR116">
            <v>2.1987619338118805</v>
          </cell>
          <cell r="AS116" t="str">
            <v/>
          </cell>
          <cell r="AT116">
            <v>0</v>
          </cell>
          <cell r="AU116" t="str">
            <v/>
          </cell>
          <cell r="AV116">
            <v>0</v>
          </cell>
          <cell r="AW116" t="str">
            <v>Proppant Pack damage=6%</v>
          </cell>
          <cell r="AY116">
            <v>108.02001133365476</v>
          </cell>
        </row>
        <row r="117">
          <cell r="C117" t="str">
            <v>Priobskoe LB!3101</v>
          </cell>
          <cell r="E117" t="str">
            <v>3101</v>
          </cell>
          <cell r="F117">
            <v>2521.4</v>
          </cell>
          <cell r="G117">
            <v>36706</v>
          </cell>
          <cell r="H117">
            <v>237.645746</v>
          </cell>
          <cell r="I117">
            <v>117</v>
          </cell>
          <cell r="J117">
            <v>84.054599999999994</v>
          </cell>
          <cell r="K117">
            <v>95.3</v>
          </cell>
          <cell r="L117">
            <v>2</v>
          </cell>
          <cell r="M117">
            <v>98</v>
          </cell>
          <cell r="N117">
            <v>1103</v>
          </cell>
          <cell r="O117">
            <v>140.65600000000001</v>
          </cell>
          <cell r="P117">
            <v>0</v>
          </cell>
          <cell r="R117">
            <v>0.9825780964515568</v>
          </cell>
          <cell r="S117">
            <v>0.9825780964515568</v>
          </cell>
          <cell r="T117">
            <v>230.21058421703773</v>
          </cell>
          <cell r="U117" t="str">
            <v>Old</v>
          </cell>
          <cell r="X117">
            <v>27.4</v>
          </cell>
          <cell r="Y117">
            <v>1.38</v>
          </cell>
          <cell r="Z117">
            <v>-2.0372324865389704</v>
          </cell>
          <cell r="AA117">
            <v>-2.0369100000000002</v>
          </cell>
          <cell r="AB117">
            <v>-4.428961188087472</v>
          </cell>
          <cell r="AC117" t="str">
            <v>AC-11,75</v>
          </cell>
          <cell r="AE117">
            <v>29.09</v>
          </cell>
          <cell r="AF117" t="str">
            <v>16/30</v>
          </cell>
          <cell r="AG117">
            <v>27.4</v>
          </cell>
          <cell r="AH117">
            <v>40</v>
          </cell>
          <cell r="AI117">
            <v>420</v>
          </cell>
          <cell r="AJ117">
            <v>3320.054347826087</v>
          </cell>
          <cell r="AK117">
            <v>1</v>
          </cell>
          <cell r="AL117" t="str">
            <v>0.01596:-2.03691!230.21058</v>
          </cell>
          <cell r="AM117">
            <v>1.5959999999999998E-2</v>
          </cell>
          <cell r="AN117">
            <v>-2.0369100000000002</v>
          </cell>
          <cell r="AO117">
            <v>0.15766793239061155</v>
          </cell>
          <cell r="AP117">
            <v>230.21057999999999</v>
          </cell>
          <cell r="AQ117">
            <v>230.21058421703773</v>
          </cell>
          <cell r="AR117">
            <v>1.4043785983959827</v>
          </cell>
          <cell r="AS117" t="str">
            <v/>
          </cell>
          <cell r="AT117">
            <v>0</v>
          </cell>
          <cell r="AU117" t="str">
            <v/>
          </cell>
          <cell r="AV117">
            <v>0</v>
          </cell>
          <cell r="AW117" t="str">
            <v>Proppant Pack damage=2%</v>
          </cell>
          <cell r="AY117">
            <v>230.21058421703773</v>
          </cell>
        </row>
        <row r="118">
          <cell r="C118" t="str">
            <v>Priobskoe LB!3131</v>
          </cell>
          <cell r="E118" t="str">
            <v>3131</v>
          </cell>
          <cell r="F118">
            <v>2493.75</v>
          </cell>
          <cell r="G118">
            <v>36545</v>
          </cell>
          <cell r="H118">
            <v>202.516392</v>
          </cell>
          <cell r="I118">
            <v>117</v>
          </cell>
          <cell r="J118">
            <v>14.230079999999999</v>
          </cell>
          <cell r="K118">
            <v>16.2</v>
          </cell>
          <cell r="L118">
            <v>2.4</v>
          </cell>
          <cell r="M118">
            <v>97.6</v>
          </cell>
          <cell r="N118">
            <v>1612</v>
          </cell>
          <cell r="O118">
            <v>92.357500000000002</v>
          </cell>
          <cell r="P118">
            <v>0</v>
          </cell>
          <cell r="R118">
            <v>0.1502056444617752</v>
          </cell>
          <cell r="S118">
            <v>0.1502056444617752</v>
          </cell>
          <cell r="T118">
            <v>35.192041517227885</v>
          </cell>
          <cell r="U118" t="str">
            <v>Old</v>
          </cell>
          <cell r="X118">
            <v>81</v>
          </cell>
          <cell r="Y118">
            <v>0.65780000000000005</v>
          </cell>
          <cell r="Z118">
            <v>-5.4587197110494818</v>
          </cell>
          <cell r="AA118">
            <v>-4.7047499999999998</v>
          </cell>
          <cell r="AB118">
            <v>-4.6338484520547922</v>
          </cell>
          <cell r="AC118" t="str">
            <v>AC-11,100</v>
          </cell>
          <cell r="AE118">
            <v>41.6</v>
          </cell>
          <cell r="AF118" t="str">
            <v>16/30</v>
          </cell>
          <cell r="AG118">
            <v>21.4</v>
          </cell>
          <cell r="AH118">
            <v>45.9</v>
          </cell>
          <cell r="AI118">
            <v>420</v>
          </cell>
          <cell r="AJ118">
            <v>4833.5736841126818</v>
          </cell>
          <cell r="AK118">
            <v>1</v>
          </cell>
          <cell r="AL118" t="str">
            <v>1:-4.70475!50.23636</v>
          </cell>
          <cell r="AM118">
            <v>1</v>
          </cell>
          <cell r="AN118">
            <v>-4.7047499999999998</v>
          </cell>
          <cell r="AO118">
            <v>44.859173453816176</v>
          </cell>
          <cell r="AP118">
            <v>50.236359999999998</v>
          </cell>
          <cell r="AQ118">
            <v>35.192041517227885</v>
          </cell>
          <cell r="AR118">
            <v>4.2620865009082536</v>
          </cell>
          <cell r="AS118">
            <v>3.0240985336700872</v>
          </cell>
          <cell r="AT118">
            <v>0</v>
          </cell>
          <cell r="AU118" t="str">
            <v/>
          </cell>
          <cell r="AV118">
            <v>0</v>
          </cell>
          <cell r="AW118" t="str">
            <v>Slight DAMMAGED formation S =3.0</v>
          </cell>
          <cell r="AY118">
            <v>50.236359999999998</v>
          </cell>
        </row>
        <row r="119">
          <cell r="C119" t="str">
            <v>Priobskoe LB!32</v>
          </cell>
          <cell r="E119" t="str">
            <v>32</v>
          </cell>
          <cell r="F119">
            <v>2642.6</v>
          </cell>
          <cell r="G119">
            <v>36665</v>
          </cell>
          <cell r="H119">
            <v>280.00491479999999</v>
          </cell>
          <cell r="I119">
            <v>117</v>
          </cell>
          <cell r="J119" t="str">
            <v/>
          </cell>
          <cell r="M119" t="str">
            <v/>
          </cell>
          <cell r="O119" t="str">
            <v/>
          </cell>
          <cell r="P119">
            <v>0</v>
          </cell>
          <cell r="Q119">
            <v>0.21549994435993208</v>
          </cell>
          <cell r="R119" t="str">
            <v/>
          </cell>
          <cell r="S119">
            <v>0.21549994435993208</v>
          </cell>
          <cell r="T119">
            <v>50.49</v>
          </cell>
          <cell r="U119" t="str">
            <v>Old</v>
          </cell>
          <cell r="X119">
            <v>25</v>
          </cell>
          <cell r="Y119">
            <v>0.57110000000000005</v>
          </cell>
          <cell r="Z119">
            <v>-4.4047122308893325</v>
          </cell>
          <cell r="AA119">
            <v>-3.70546</v>
          </cell>
          <cell r="AB119">
            <v>-4.9280225516463858</v>
          </cell>
          <cell r="AC119" t="str">
            <v>AS-12,99</v>
          </cell>
          <cell r="AE119">
            <v>49.4</v>
          </cell>
          <cell r="AF119" t="str">
            <v>16/30</v>
          </cell>
          <cell r="AG119">
            <v>29.7</v>
          </cell>
          <cell r="AH119">
            <v>61.5</v>
          </cell>
          <cell r="AI119">
            <v>420</v>
          </cell>
          <cell r="AJ119">
            <v>3667.020148462354</v>
          </cell>
          <cell r="AK119">
            <v>1</v>
          </cell>
          <cell r="AL119" t="str">
            <v>0.02000:-3.70546!50.49000</v>
          </cell>
          <cell r="AM119">
            <v>0.02</v>
          </cell>
          <cell r="AN119">
            <v>-3.70546</v>
          </cell>
          <cell r="AO119">
            <v>0.70148639855807826</v>
          </cell>
          <cell r="AP119">
            <v>50.49</v>
          </cell>
          <cell r="AQ119">
            <v>50.49</v>
          </cell>
          <cell r="AR119">
            <v>2.1000045681060335</v>
          </cell>
          <cell r="AS119" t="str">
            <v/>
          </cell>
          <cell r="AT119">
            <v>0</v>
          </cell>
          <cell r="AU119" t="str">
            <v/>
          </cell>
          <cell r="AV119">
            <v>1</v>
          </cell>
          <cell r="AW119" t="str">
            <v>PROBLEM FRAC possible? KH prefrac Estimate is at least 50% higher than for a perfect frac</v>
          </cell>
          <cell r="AY119">
            <v>50.49</v>
          </cell>
        </row>
        <row r="120">
          <cell r="C120" t="str">
            <v>Priobskoe LB!3711</v>
          </cell>
          <cell r="E120" t="str">
            <v>3711</v>
          </cell>
          <cell r="F120">
            <v>2656</v>
          </cell>
          <cell r="G120">
            <v>36692</v>
          </cell>
          <cell r="H120">
            <v>235.57571440000001</v>
          </cell>
          <cell r="I120">
            <v>117</v>
          </cell>
          <cell r="J120" t="str">
            <v/>
          </cell>
          <cell r="M120" t="str">
            <v/>
          </cell>
          <cell r="O120" t="str">
            <v/>
          </cell>
          <cell r="P120">
            <v>0</v>
          </cell>
          <cell r="Q120">
            <v>0.2368834801342094</v>
          </cell>
          <cell r="R120" t="str">
            <v/>
          </cell>
          <cell r="S120">
            <v>0.2368834801342094</v>
          </cell>
          <cell r="T120">
            <v>55.500000000000007</v>
          </cell>
          <cell r="U120" t="str">
            <v>Old</v>
          </cell>
          <cell r="X120">
            <v>54</v>
          </cell>
          <cell r="Y120">
            <v>0.23</v>
          </cell>
          <cell r="Z120">
            <v>0.21171328340961892</v>
          </cell>
          <cell r="AA120">
            <v>0</v>
          </cell>
          <cell r="AB120">
            <v>-4.9236096743248545</v>
          </cell>
          <cell r="AC120" t="str">
            <v>AS 12,100</v>
          </cell>
          <cell r="AE120">
            <v>39</v>
          </cell>
          <cell r="AF120" t="str">
            <v>16/30</v>
          </cell>
          <cell r="AG120">
            <v>37</v>
          </cell>
          <cell r="AH120">
            <v>64</v>
          </cell>
          <cell r="AI120">
            <v>420</v>
          </cell>
          <cell r="AJ120">
            <v>2781.929347826087</v>
          </cell>
          <cell r="AK120">
            <v>1</v>
          </cell>
          <cell r="AL120" t="str">
            <v>0.00000:0.00000!55.50000</v>
          </cell>
          <cell r="AM120">
            <v>0</v>
          </cell>
          <cell r="AN120">
            <v>0</v>
          </cell>
          <cell r="AO120">
            <v>0</v>
          </cell>
          <cell r="AP120">
            <v>55.5</v>
          </cell>
          <cell r="AQ120">
            <v>55.500000000000007</v>
          </cell>
          <cell r="AR120">
            <v>1.0000000000000002</v>
          </cell>
          <cell r="AS120" t="str">
            <v/>
          </cell>
          <cell r="AT120">
            <v>0</v>
          </cell>
          <cell r="AU120" t="str">
            <v/>
          </cell>
          <cell r="AV120">
            <v>1</v>
          </cell>
          <cell r="AW120" t="str">
            <v>PROBLEM FRAC possible? KH prefrac Estimate is at least 50% higher than for a perfect frac</v>
          </cell>
          <cell r="AY120">
            <v>55.500000000000007</v>
          </cell>
        </row>
        <row r="121">
          <cell r="C121" t="str">
            <v>Priobskoe LB!3720</v>
          </cell>
          <cell r="E121" t="str">
            <v>3720</v>
          </cell>
          <cell r="F121">
            <v>2473.25</v>
          </cell>
          <cell r="G121">
            <v>36525</v>
          </cell>
          <cell r="H121">
            <v>175.08592400000001</v>
          </cell>
          <cell r="I121">
            <v>117</v>
          </cell>
          <cell r="J121">
            <v>23.94</v>
          </cell>
          <cell r="K121">
            <v>26.6</v>
          </cell>
          <cell r="L121">
            <v>0</v>
          </cell>
          <cell r="M121">
            <v>100</v>
          </cell>
          <cell r="N121">
            <v>1509</v>
          </cell>
          <cell r="O121">
            <v>99.782499999999999</v>
          </cell>
          <cell r="P121">
            <v>0</v>
          </cell>
          <cell r="R121">
            <v>0.35860009194651127</v>
          </cell>
          <cell r="S121">
            <v>0.35860009194651127</v>
          </cell>
          <cell r="T121">
            <v>84.017277573579506</v>
          </cell>
          <cell r="U121" t="str">
            <v>Old</v>
          </cell>
          <cell r="X121">
            <v>101</v>
          </cell>
          <cell r="Y121">
            <v>1.1000000000000001</v>
          </cell>
          <cell r="Z121">
            <v>-4.7679064200136398</v>
          </cell>
          <cell r="AA121">
            <v>-4.7678200000000004</v>
          </cell>
          <cell r="AB121">
            <v>-5.1811597369006837</v>
          </cell>
          <cell r="AC121" t="str">
            <v>AC-11,100</v>
          </cell>
          <cell r="AE121">
            <v>32.799999999999997</v>
          </cell>
          <cell r="AF121" t="str">
            <v>16/30</v>
          </cell>
          <cell r="AG121">
            <v>9.9</v>
          </cell>
          <cell r="AH121">
            <v>93.5</v>
          </cell>
          <cell r="AI121">
            <v>420</v>
          </cell>
          <cell r="AJ121">
            <v>4044.1616819203414</v>
          </cell>
          <cell r="AK121">
            <v>1</v>
          </cell>
          <cell r="AL121" t="str">
            <v>0.32642:-4.76782!84.01728</v>
          </cell>
          <cell r="AM121">
            <v>0.32641999999999999</v>
          </cell>
          <cell r="AN121">
            <v>-4.7678200000000004</v>
          </cell>
          <cell r="AO121">
            <v>1.663643381864518</v>
          </cell>
          <cell r="AP121">
            <v>84.01728</v>
          </cell>
          <cell r="AQ121">
            <v>84.017277573579506</v>
          </cell>
          <cell r="AR121">
            <v>3.067368929825629</v>
          </cell>
          <cell r="AS121">
            <v>2.0429857716663946E-7</v>
          </cell>
          <cell r="AT121">
            <v>0</v>
          </cell>
          <cell r="AU121" t="str">
            <v/>
          </cell>
          <cell r="AV121">
            <v>0</v>
          </cell>
          <cell r="AW121" t="str">
            <v>Proppant Pack damage=33%</v>
          </cell>
          <cell r="AY121">
            <v>84.01728</v>
          </cell>
        </row>
        <row r="122">
          <cell r="C122" t="str">
            <v>Priobskoe LB!3727</v>
          </cell>
          <cell r="E122" t="str">
            <v>3727</v>
          </cell>
          <cell r="F122">
            <v>2494</v>
          </cell>
          <cell r="G122">
            <v>36818</v>
          </cell>
          <cell r="H122">
            <v>260</v>
          </cell>
          <cell r="I122">
            <v>117</v>
          </cell>
          <cell r="J122" t="str">
            <v/>
          </cell>
          <cell r="M122" t="str">
            <v/>
          </cell>
          <cell r="O122" t="str">
            <v/>
          </cell>
          <cell r="P122">
            <v>0</v>
          </cell>
          <cell r="Q122">
            <v>0.21340854066144987</v>
          </cell>
          <cell r="R122" t="str">
            <v/>
          </cell>
          <cell r="S122">
            <v>0.21340854066144987</v>
          </cell>
          <cell r="T122">
            <v>50</v>
          </cell>
          <cell r="U122" t="str">
            <v>Old</v>
          </cell>
          <cell r="X122">
            <v>27.8</v>
          </cell>
          <cell r="Y122">
            <v>0.59330000000000005</v>
          </cell>
          <cell r="Z122">
            <v>-4.5295291799970432</v>
          </cell>
          <cell r="AA122">
            <v>-4.8582200000000002</v>
          </cell>
          <cell r="AB122">
            <v>-4.7718363743395562</v>
          </cell>
          <cell r="AC122" t="str">
            <v>AS-11,100</v>
          </cell>
          <cell r="AE122">
            <v>24.67</v>
          </cell>
          <cell r="AF122" t="str">
            <v>16/30</v>
          </cell>
          <cell r="AG122">
            <v>10</v>
          </cell>
          <cell r="AH122">
            <v>55.1</v>
          </cell>
          <cell r="AI122">
            <v>420</v>
          </cell>
          <cell r="AJ122">
            <v>5109.9779057839505</v>
          </cell>
          <cell r="AK122">
            <v>1</v>
          </cell>
          <cell r="AL122" t="str">
            <v>1:-4.85822!36.41961</v>
          </cell>
          <cell r="AM122">
            <v>1</v>
          </cell>
          <cell r="AN122">
            <v>-4.8582200000000002</v>
          </cell>
          <cell r="AO122">
            <v>25.464322897848483</v>
          </cell>
          <cell r="AP122">
            <v>36.419609999999999</v>
          </cell>
          <cell r="AQ122">
            <v>50</v>
          </cell>
          <cell r="AR122">
            <v>2.3253991565689844</v>
          </cell>
          <cell r="AS122" t="str">
            <v/>
          </cell>
          <cell r="AT122">
            <v>0</v>
          </cell>
          <cell r="AU122" t="str">
            <v/>
          </cell>
          <cell r="AV122">
            <v>0</v>
          </cell>
          <cell r="AW122" t="str">
            <v>Prefrac  kh estimate acceptable</v>
          </cell>
          <cell r="AY122">
            <v>50</v>
          </cell>
        </row>
        <row r="123">
          <cell r="C123" t="str">
            <v>Priobskoe LB!3760</v>
          </cell>
          <cell r="E123" t="str">
            <v>3760</v>
          </cell>
          <cell r="F123">
            <v>2530.1</v>
          </cell>
          <cell r="G123">
            <v>36766</v>
          </cell>
          <cell r="H123">
            <v>248</v>
          </cell>
          <cell r="I123">
            <v>117</v>
          </cell>
          <cell r="J123" t="str">
            <v/>
          </cell>
          <cell r="M123" t="str">
            <v/>
          </cell>
          <cell r="O123" t="str">
            <v/>
          </cell>
          <cell r="P123">
            <v>0</v>
          </cell>
          <cell r="Q123">
            <v>0.18182407664355529</v>
          </cell>
          <cell r="R123" t="str">
            <v/>
          </cell>
          <cell r="S123">
            <v>0.18182407664355529</v>
          </cell>
          <cell r="T123">
            <v>42.6</v>
          </cell>
          <cell r="U123" t="str">
            <v>Old</v>
          </cell>
          <cell r="X123">
            <v>23.8</v>
          </cell>
          <cell r="Y123">
            <v>0.96</v>
          </cell>
          <cell r="Z123">
            <v>-5.7342211316292389</v>
          </cell>
          <cell r="AA123">
            <v>-5.1001599999999998</v>
          </cell>
          <cell r="AB123">
            <v>-5.0479855123281663</v>
          </cell>
          <cell r="AC123" t="str">
            <v>AS12-AS11,97/AS 10,100</v>
          </cell>
          <cell r="AE123">
            <v>40.08</v>
          </cell>
          <cell r="AF123" t="str">
            <v>16/30</v>
          </cell>
          <cell r="AG123">
            <v>14.2</v>
          </cell>
          <cell r="AH123">
            <v>72.599999999999994</v>
          </cell>
          <cell r="AI123">
            <v>420</v>
          </cell>
          <cell r="AJ123">
            <v>4437.1511136528115</v>
          </cell>
          <cell r="AK123">
            <v>2</v>
          </cell>
          <cell r="AL123" t="str">
            <v>1:-5.10016!48.47533</v>
          </cell>
          <cell r="AM123">
            <v>1</v>
          </cell>
          <cell r="AN123">
            <v>-5.1001599999999998</v>
          </cell>
          <cell r="AO123">
            <v>17.903385740158686</v>
          </cell>
          <cell r="AP123">
            <v>48.47533</v>
          </cell>
          <cell r="AQ123">
            <v>42.6</v>
          </cell>
          <cell r="AR123">
            <v>4.0780916916380763</v>
          </cell>
          <cell r="AS123">
            <v>0.97564213025737789</v>
          </cell>
          <cell r="AT123">
            <v>0</v>
          </cell>
          <cell r="AU123" t="str">
            <v/>
          </cell>
          <cell r="AV123">
            <v>0</v>
          </cell>
          <cell r="AW123" t="str">
            <v>Prefrac  kh estimate acceptable</v>
          </cell>
          <cell r="AY123">
            <v>48.47533</v>
          </cell>
        </row>
        <row r="124">
          <cell r="C124" t="str">
            <v>Priobskoe LB!3767</v>
          </cell>
          <cell r="E124" t="str">
            <v>3767</v>
          </cell>
          <cell r="F124">
            <v>2626.5</v>
          </cell>
          <cell r="G124">
            <v>36759</v>
          </cell>
          <cell r="H124">
            <v>250</v>
          </cell>
          <cell r="I124">
            <v>117</v>
          </cell>
          <cell r="J124" t="str">
            <v/>
          </cell>
          <cell r="M124" t="str">
            <v/>
          </cell>
          <cell r="O124" t="str">
            <v/>
          </cell>
          <cell r="P124">
            <v>0</v>
          </cell>
          <cell r="Q124">
            <v>0.15621505176418132</v>
          </cell>
          <cell r="R124" t="str">
            <v/>
          </cell>
          <cell r="S124">
            <v>0.15621505176418132</v>
          </cell>
          <cell r="T124">
            <v>36.6</v>
          </cell>
          <cell r="U124" t="str">
            <v>Old</v>
          </cell>
          <cell r="X124">
            <v>39.5</v>
          </cell>
          <cell r="Y124">
            <v>0.59689999999999999</v>
          </cell>
          <cell r="Z124">
            <v>-5.2226932486379702</v>
          </cell>
          <cell r="AA124">
            <v>-5.0538600000000002</v>
          </cell>
          <cell r="AB124">
            <v>-4.9894271476407983</v>
          </cell>
          <cell r="AC124" t="str">
            <v>AS-12,93</v>
          </cell>
          <cell r="AE124">
            <v>37.5</v>
          </cell>
          <cell r="AF124" t="str">
            <v>16/30</v>
          </cell>
          <cell r="AG124">
            <v>24.4</v>
          </cell>
          <cell r="AH124">
            <v>66.2</v>
          </cell>
          <cell r="AI124">
            <v>420</v>
          </cell>
          <cell r="AJ124">
            <v>2649.6281167028787</v>
          </cell>
          <cell r="AK124">
            <v>1</v>
          </cell>
          <cell r="AL124" t="str">
            <v>1:-5.05386!25.04429</v>
          </cell>
          <cell r="AM124">
            <v>1</v>
          </cell>
          <cell r="AN124">
            <v>-5.0538600000000002</v>
          </cell>
          <cell r="AO124">
            <v>38.994920253388003</v>
          </cell>
          <cell r="AP124">
            <v>25.04429</v>
          </cell>
          <cell r="AQ124">
            <v>36.6</v>
          </cell>
          <cell r="AR124">
            <v>2.3960956981562522</v>
          </cell>
          <cell r="AS124" t="str">
            <v/>
          </cell>
          <cell r="AT124">
            <v>0</v>
          </cell>
          <cell r="AU124" t="str">
            <v/>
          </cell>
          <cell r="AV124">
            <v>0</v>
          </cell>
          <cell r="AW124" t="str">
            <v>Prefrac  kh estimate acceptable</v>
          </cell>
          <cell r="AY124">
            <v>36.6</v>
          </cell>
        </row>
        <row r="125">
          <cell r="C125" t="str">
            <v>Priobskoe LB!520</v>
          </cell>
          <cell r="E125" t="str">
            <v>520</v>
          </cell>
          <cell r="F125">
            <v>2645.7</v>
          </cell>
          <cell r="G125">
            <v>36768</v>
          </cell>
          <cell r="H125">
            <v>245</v>
          </cell>
          <cell r="I125">
            <v>117</v>
          </cell>
          <cell r="J125">
            <v>27.720000000000002</v>
          </cell>
          <cell r="K125">
            <v>30.8</v>
          </cell>
          <cell r="L125">
            <v>0</v>
          </cell>
          <cell r="M125">
            <v>100</v>
          </cell>
          <cell r="N125">
            <v>1070</v>
          </cell>
          <cell r="O125">
            <v>154.81299999999999</v>
          </cell>
          <cell r="P125">
            <v>0</v>
          </cell>
          <cell r="R125">
            <v>0.3415126348586825</v>
          </cell>
          <cell r="S125">
            <v>0.3415126348586825</v>
          </cell>
          <cell r="T125">
            <v>80.013816176283271</v>
          </cell>
          <cell r="U125" t="str">
            <v>Old</v>
          </cell>
          <cell r="X125">
            <v>37.5</v>
          </cell>
          <cell r="Y125">
            <v>0.87639999999999996</v>
          </cell>
          <cell r="Z125">
            <v>-4.3174553076624482</v>
          </cell>
          <cell r="AA125">
            <v>-4.1222099999999999</v>
          </cell>
          <cell r="AB125">
            <v>-4.952731777365126</v>
          </cell>
          <cell r="AC125" t="str">
            <v>AS-11-12,100/AS10,97</v>
          </cell>
          <cell r="AE125">
            <v>32.840000000000003</v>
          </cell>
          <cell r="AF125" t="str">
            <v>16/30</v>
          </cell>
          <cell r="AG125">
            <v>20.8</v>
          </cell>
          <cell r="AH125">
            <v>72.2</v>
          </cell>
          <cell r="AI125">
            <v>420</v>
          </cell>
          <cell r="AJ125">
            <v>2495.7672852259143</v>
          </cell>
          <cell r="AK125">
            <v>2</v>
          </cell>
          <cell r="AL125" t="str">
            <v>0.09412:-4.12221!80.01382</v>
          </cell>
          <cell r="AM125">
            <v>9.4119999999999995E-2</v>
          </cell>
          <cell r="AN125">
            <v>-4.1222099999999999</v>
          </cell>
          <cell r="AO125">
            <v>0.84575999454848172</v>
          </cell>
          <cell r="AP125">
            <v>80.013819999999996</v>
          </cell>
          <cell r="AQ125">
            <v>80.013816176283271</v>
          </cell>
          <cell r="AR125">
            <v>2.3964901792780138</v>
          </cell>
          <cell r="AS125">
            <v>3.3805596721947495E-7</v>
          </cell>
          <cell r="AT125">
            <v>0</v>
          </cell>
          <cell r="AU125" t="str">
            <v/>
          </cell>
          <cell r="AV125">
            <v>0</v>
          </cell>
          <cell r="AW125" t="str">
            <v>Proppant Pack damage=9%</v>
          </cell>
          <cell r="AY125">
            <v>80.013819999999996</v>
          </cell>
        </row>
        <row r="126">
          <cell r="C126" t="str">
            <v>Priobskoe LB!64</v>
          </cell>
          <cell r="E126" t="str">
            <v>64</v>
          </cell>
          <cell r="F126">
            <v>2487.15</v>
          </cell>
          <cell r="G126">
            <v>36837</v>
          </cell>
          <cell r="H126">
            <v>235</v>
          </cell>
          <cell r="I126">
            <v>117</v>
          </cell>
          <cell r="J126" t="str">
            <v/>
          </cell>
          <cell r="M126" t="str">
            <v/>
          </cell>
          <cell r="O126" t="str">
            <v/>
          </cell>
          <cell r="P126">
            <v>0</v>
          </cell>
          <cell r="Q126">
            <v>0.26744358315692901</v>
          </cell>
          <cell r="R126" t="str">
            <v/>
          </cell>
          <cell r="S126">
            <v>0.26744358315692901</v>
          </cell>
          <cell r="T126">
            <v>62.66</v>
          </cell>
          <cell r="U126" t="str">
            <v>Old</v>
          </cell>
          <cell r="X126">
            <v>45.5</v>
          </cell>
          <cell r="Y126">
            <v>0.4587</v>
          </cell>
          <cell r="Z126">
            <v>-2.9495458744700125</v>
          </cell>
          <cell r="AA126">
            <v>-2.6323300000000001</v>
          </cell>
          <cell r="AB126">
            <v>-4.8401127115682776</v>
          </cell>
          <cell r="AC126" t="str">
            <v>AS-10,100</v>
          </cell>
          <cell r="AE126">
            <v>39.738999999999997</v>
          </cell>
          <cell r="AF126" t="str">
            <v>16/30</v>
          </cell>
          <cell r="AG126">
            <v>48.2</v>
          </cell>
          <cell r="AH126">
            <v>58.1</v>
          </cell>
          <cell r="AI126">
            <v>420</v>
          </cell>
          <cell r="AJ126">
            <v>3122.4986904138286</v>
          </cell>
          <cell r="AK126">
            <v>1</v>
          </cell>
          <cell r="AL126" t="str">
            <v>0.00856:-2.63233!62.66000</v>
          </cell>
          <cell r="AM126">
            <v>8.5599999999999999E-3</v>
          </cell>
          <cell r="AN126">
            <v>-2.6323300000000001</v>
          </cell>
          <cell r="AO126">
            <v>0.35388042883546106</v>
          </cell>
          <cell r="AP126">
            <v>62.66</v>
          </cell>
          <cell r="AQ126">
            <v>62.66</v>
          </cell>
          <cell r="AR126">
            <v>1.5926380690629813</v>
          </cell>
          <cell r="AS126" t="str">
            <v/>
          </cell>
          <cell r="AT126">
            <v>0</v>
          </cell>
          <cell r="AU126" t="str">
            <v/>
          </cell>
          <cell r="AV126">
            <v>1</v>
          </cell>
          <cell r="AW126" t="str">
            <v>PROBLEM FRAC possible? KH prefrac Estimate is at least 50% higher than for a perfect frac</v>
          </cell>
          <cell r="AY126">
            <v>62.66</v>
          </cell>
        </row>
        <row r="127">
          <cell r="C127" t="str">
            <v>Priobskoe LB!88</v>
          </cell>
          <cell r="E127" t="str">
            <v>88</v>
          </cell>
          <cell r="F127">
            <v>2429.4</v>
          </cell>
          <cell r="G127">
            <v>36554</v>
          </cell>
          <cell r="H127">
            <v>237.645746</v>
          </cell>
          <cell r="I127">
            <v>117</v>
          </cell>
          <cell r="J127">
            <v>30.105270000000004</v>
          </cell>
          <cell r="K127">
            <v>35.1</v>
          </cell>
          <cell r="L127">
            <v>4.7</v>
          </cell>
          <cell r="M127">
            <v>95.3</v>
          </cell>
          <cell r="N127">
            <v>740</v>
          </cell>
          <cell r="O127">
            <v>165.04599999999999</v>
          </cell>
          <cell r="P127">
            <v>0</v>
          </cell>
          <cell r="R127">
            <v>0.48347276586890531</v>
          </cell>
          <cell r="S127">
            <v>0.48347276586890531</v>
          </cell>
          <cell r="T127">
            <v>113.27399652572571</v>
          </cell>
          <cell r="U127" t="str">
            <v>Old</v>
          </cell>
          <cell r="X127">
            <v>72</v>
          </cell>
          <cell r="Y127">
            <v>1.8661000000000001</v>
          </cell>
          <cell r="Z127">
            <v>-5.2412886073127583</v>
          </cell>
          <cell r="AA127">
            <v>-4.4264999999999999</v>
          </cell>
          <cell r="AB127">
            <v>-4.4194082050071186</v>
          </cell>
          <cell r="AC127" t="str">
            <v>AC-10,96</v>
          </cell>
          <cell r="AE127">
            <v>38.200000000000003</v>
          </cell>
          <cell r="AF127" t="str">
            <v>16/30</v>
          </cell>
          <cell r="AG127">
            <v>40.5</v>
          </cell>
          <cell r="AH127">
            <v>35.9</v>
          </cell>
          <cell r="AI127">
            <v>420</v>
          </cell>
          <cell r="AJ127">
            <v>4857.6964999394459</v>
          </cell>
          <cell r="AK127">
            <v>1</v>
          </cell>
          <cell r="AL127" t="str">
            <v>1:-4.42650!163.63233</v>
          </cell>
          <cell r="AM127">
            <v>1</v>
          </cell>
          <cell r="AN127">
            <v>-4.4264999999999999</v>
          </cell>
          <cell r="AO127">
            <v>33.490515895952576</v>
          </cell>
          <cell r="AP127">
            <v>163.63233</v>
          </cell>
          <cell r="AQ127">
            <v>113.27399652572571</v>
          </cell>
          <cell r="AR127">
            <v>3.8597862514454495</v>
          </cell>
          <cell r="AS127">
            <v>3.1449156819160686</v>
          </cell>
          <cell r="AT127">
            <v>0</v>
          </cell>
          <cell r="AU127" t="str">
            <v/>
          </cell>
          <cell r="AV127">
            <v>0</v>
          </cell>
          <cell r="AW127" t="str">
            <v>Slight DAMMAGED formation S =3.1</v>
          </cell>
          <cell r="AY127">
            <v>163.63233</v>
          </cell>
        </row>
        <row r="128">
          <cell r="C128" t="str">
            <v>Priobskoe RB!7712</v>
          </cell>
          <cell r="E128" t="str">
            <v>7712</v>
          </cell>
          <cell r="F128">
            <v>2616.6</v>
          </cell>
          <cell r="G128">
            <v>36811</v>
          </cell>
          <cell r="H128">
            <v>250</v>
          </cell>
          <cell r="I128">
            <v>121.34668000000001</v>
          </cell>
          <cell r="J128" t="str">
            <v/>
          </cell>
          <cell r="M128" t="str">
            <v/>
          </cell>
          <cell r="O128" t="str">
            <v/>
          </cell>
          <cell r="P128">
            <v>0</v>
          </cell>
          <cell r="Q128">
            <v>0.17055610569663074</v>
          </cell>
          <cell r="R128" t="str">
            <v/>
          </cell>
          <cell r="S128">
            <v>0.17055610569663074</v>
          </cell>
          <cell r="T128">
            <v>39.959999999999987</v>
          </cell>
          <cell r="U128" t="str">
            <v>Old</v>
          </cell>
          <cell r="X128">
            <v>26.4</v>
          </cell>
          <cell r="Y128">
            <v>1.2</v>
          </cell>
          <cell r="Z128">
            <v>-6.0686112282475966</v>
          </cell>
          <cell r="AA128">
            <v>-5.1794200000000004</v>
          </cell>
          <cell r="AB128">
            <v>-5.1629183971266714</v>
          </cell>
          <cell r="AC128" t="str">
            <v>AS-12,96/AS-11,100/AS-10,100</v>
          </cell>
          <cell r="AE128">
            <v>35.200000000000003</v>
          </cell>
          <cell r="AF128" t="str">
            <v>16/30</v>
          </cell>
          <cell r="AG128">
            <v>11.1</v>
          </cell>
          <cell r="AH128">
            <v>88.3</v>
          </cell>
          <cell r="AI128">
            <v>420</v>
          </cell>
          <cell r="AJ128">
            <v>4098.8351589562881</v>
          </cell>
          <cell r="AK128">
            <v>3</v>
          </cell>
          <cell r="AL128" t="str">
            <v>1:-5.17942!70.65733</v>
          </cell>
          <cell r="AM128">
            <v>1</v>
          </cell>
          <cell r="AN128">
            <v>-5.1794200000000004</v>
          </cell>
          <cell r="AO128">
            <v>7.2923164360091128</v>
          </cell>
          <cell r="AP128">
            <v>70.657330000000002</v>
          </cell>
          <cell r="AQ128">
            <v>39.959999999999987</v>
          </cell>
          <cell r="AR128">
            <v>6.6020092368399403</v>
          </cell>
          <cell r="AS128">
            <v>5.4342924131741563</v>
          </cell>
          <cell r="AT128">
            <v>0</v>
          </cell>
          <cell r="AU128" t="str">
            <v/>
          </cell>
          <cell r="AV128">
            <v>0</v>
          </cell>
          <cell r="AW128" t="str">
            <v>Prefrac kh estimate too low by 177%</v>
          </cell>
          <cell r="AY128">
            <v>70.657330000000002</v>
          </cell>
        </row>
        <row r="129">
          <cell r="C129" t="str">
            <v>Priobskoe RB!7713</v>
          </cell>
          <cell r="E129" t="str">
            <v>7713</v>
          </cell>
          <cell r="F129">
            <v>2454</v>
          </cell>
          <cell r="G129">
            <v>36880</v>
          </cell>
          <cell r="H129">
            <v>248</v>
          </cell>
          <cell r="I129">
            <v>121.34668000000001</v>
          </cell>
          <cell r="J129" t="str">
            <v/>
          </cell>
          <cell r="M129" t="str">
            <v/>
          </cell>
          <cell r="O129" t="str">
            <v/>
          </cell>
          <cell r="P129">
            <v>0</v>
          </cell>
          <cell r="Q129">
            <v>4.5242610620227379E-2</v>
          </cell>
          <cell r="R129" t="str">
            <v/>
          </cell>
          <cell r="S129">
            <v>4.5242610620227379E-2</v>
          </cell>
          <cell r="T129">
            <v>10.600000000000001</v>
          </cell>
          <cell r="U129" t="str">
            <v>Old</v>
          </cell>
          <cell r="W129" t="str">
            <v>1 data point</v>
          </cell>
          <cell r="X129">
            <v>6</v>
          </cell>
          <cell r="Y129">
            <v>4.0861999999999998</v>
          </cell>
          <cell r="Z129">
            <v>-6.9957218198772049</v>
          </cell>
          <cell r="AA129">
            <v>-4.65794</v>
          </cell>
          <cell r="AB129">
            <v>-4.814389146198546</v>
          </cell>
          <cell r="AC129" t="str">
            <v>AC-12,100/AC-11,99/AC-10,100</v>
          </cell>
          <cell r="AE129">
            <v>39.423999999999999</v>
          </cell>
          <cell r="AF129" t="str">
            <v>16/20C</v>
          </cell>
          <cell r="AG129">
            <v>10.6</v>
          </cell>
          <cell r="AH129">
            <v>50.2</v>
          </cell>
          <cell r="AI129">
            <v>600</v>
          </cell>
          <cell r="AJ129">
            <v>12079.655128460727</v>
          </cell>
          <cell r="AK129">
            <v>3</v>
          </cell>
          <cell r="AL129" t="str">
            <v>1:-4.65794!314.03909</v>
          </cell>
          <cell r="AM129">
            <v>1</v>
          </cell>
          <cell r="AN129">
            <v>-4.65794</v>
          </cell>
          <cell r="AO129">
            <v>8.122186797290583</v>
          </cell>
          <cell r="AP129">
            <v>314.03908999999999</v>
          </cell>
          <cell r="AQ129">
            <v>10.600000000000001</v>
          </cell>
          <cell r="AR129">
            <v>86.742061512289709</v>
          </cell>
          <cell r="AS129">
            <v>202.50397020305314</v>
          </cell>
          <cell r="AT129">
            <v>0</v>
          </cell>
          <cell r="AU129" t="str">
            <v/>
          </cell>
          <cell r="AV129">
            <v>0</v>
          </cell>
          <cell r="AW129" t="str">
            <v>Prefrac kh estimate too low by 2963%</v>
          </cell>
          <cell r="AY129">
            <v>314.03908999999999</v>
          </cell>
        </row>
        <row r="130">
          <cell r="C130" t="str">
            <v>Priobskoe RB!7723</v>
          </cell>
          <cell r="E130" t="str">
            <v>7723</v>
          </cell>
          <cell r="F130">
            <v>2637.6</v>
          </cell>
          <cell r="G130">
            <v>36765</v>
          </cell>
          <cell r="H130">
            <v>256</v>
          </cell>
          <cell r="I130">
            <v>121.34668000000001</v>
          </cell>
          <cell r="J130" t="str">
            <v/>
          </cell>
          <cell r="M130" t="str">
            <v/>
          </cell>
          <cell r="O130" t="str">
            <v/>
          </cell>
          <cell r="P130">
            <v>0</v>
          </cell>
          <cell r="Q130">
            <v>0.16389775922799354</v>
          </cell>
          <cell r="R130" t="str">
            <v/>
          </cell>
          <cell r="S130">
            <v>0.16389775922799354</v>
          </cell>
          <cell r="T130">
            <v>38.400000000000006</v>
          </cell>
          <cell r="U130" t="str">
            <v>Old</v>
          </cell>
          <cell r="X130">
            <v>37</v>
          </cell>
          <cell r="Y130">
            <v>1.0861000000000001</v>
          </cell>
          <cell r="Z130">
            <v>-6.0065381479936892</v>
          </cell>
          <cell r="AA130">
            <v>-5.0025300000000001</v>
          </cell>
          <cell r="AB130">
            <v>-5.0720138217266406</v>
          </cell>
          <cell r="AC130" t="str">
            <v>AS-12,88/AS-11,100</v>
          </cell>
          <cell r="AE130">
            <v>26.65</v>
          </cell>
          <cell r="AF130" t="str">
            <v>16/20</v>
          </cell>
          <cell r="AG130">
            <v>12.8</v>
          </cell>
          <cell r="AH130">
            <v>72.2</v>
          </cell>
          <cell r="AI130">
            <v>420</v>
          </cell>
          <cell r="AJ130">
            <v>3291.1791107129948</v>
          </cell>
          <cell r="AK130">
            <v>2</v>
          </cell>
          <cell r="AL130" t="str">
            <v>1:-5.00253!74.40597</v>
          </cell>
          <cell r="AM130">
            <v>1</v>
          </cell>
          <cell r="AN130">
            <v>-5.0025300000000001</v>
          </cell>
          <cell r="AO130">
            <v>7.8418134603891616</v>
          </cell>
          <cell r="AP130">
            <v>74.405969999999996</v>
          </cell>
          <cell r="AQ130">
            <v>38.400000000000006</v>
          </cell>
          <cell r="AR130">
            <v>6.6169239664523731</v>
          </cell>
          <cell r="AS130">
            <v>6.6330179282685213</v>
          </cell>
          <cell r="AT130">
            <v>0</v>
          </cell>
          <cell r="AU130" t="str">
            <v/>
          </cell>
          <cell r="AV130">
            <v>0</v>
          </cell>
          <cell r="AW130" t="str">
            <v>Prefrac kh estimate too low by 194%</v>
          </cell>
          <cell r="AY130">
            <v>74.405969999999996</v>
          </cell>
        </row>
        <row r="131">
          <cell r="C131" t="str">
            <v>Priobskoe RB!7748</v>
          </cell>
          <cell r="E131" t="str">
            <v>7748</v>
          </cell>
          <cell r="F131">
            <v>2464.15</v>
          </cell>
          <cell r="G131">
            <v>36706</v>
          </cell>
          <cell r="H131">
            <v>265.7594264</v>
          </cell>
          <cell r="I131">
            <v>121.34668000000001</v>
          </cell>
          <cell r="J131" t="str">
            <v/>
          </cell>
          <cell r="M131" t="str">
            <v/>
          </cell>
          <cell r="O131" t="str">
            <v/>
          </cell>
          <cell r="P131">
            <v>0</v>
          </cell>
          <cell r="Q131">
            <v>0.43023161797348297</v>
          </cell>
          <cell r="R131" t="str">
            <v/>
          </cell>
          <cell r="S131">
            <v>0.43023161797348297</v>
          </cell>
          <cell r="T131">
            <v>100.79999999999998</v>
          </cell>
          <cell r="U131" t="str">
            <v>Old</v>
          </cell>
          <cell r="X131">
            <v>43.5</v>
          </cell>
          <cell r="Y131">
            <v>0.74539999999999995</v>
          </cell>
          <cell r="Z131">
            <v>-2.9910325135802456</v>
          </cell>
          <cell r="AA131">
            <v>-2.9911799999999999</v>
          </cell>
          <cell r="AB131">
            <v>-4.8118451863602534</v>
          </cell>
          <cell r="AC131" t="str">
            <v>AS-11,100</v>
          </cell>
          <cell r="AE131">
            <v>37.124000000000002</v>
          </cell>
          <cell r="AF131" t="str">
            <v>16/30</v>
          </cell>
          <cell r="AG131">
            <v>14.4</v>
          </cell>
          <cell r="AH131">
            <v>64</v>
          </cell>
          <cell r="AI131">
            <v>420</v>
          </cell>
          <cell r="AJ131">
            <v>4597.4156476449289</v>
          </cell>
          <cell r="AK131">
            <v>1</v>
          </cell>
          <cell r="AL131" t="str">
            <v>0.02364:-2.99118!100.80000</v>
          </cell>
          <cell r="AM131">
            <v>2.3640000000000001E-2</v>
          </cell>
          <cell r="AN131">
            <v>-2.9911799999999999</v>
          </cell>
          <cell r="AO131">
            <v>0.24259577212126368</v>
          </cell>
          <cell r="AP131">
            <v>100.8</v>
          </cell>
          <cell r="AQ131">
            <v>100.79999999999998</v>
          </cell>
          <cell r="AR131">
            <v>1.7326177229540443</v>
          </cell>
          <cell r="AS131" t="str">
            <v/>
          </cell>
          <cell r="AT131">
            <v>0</v>
          </cell>
          <cell r="AU131" t="str">
            <v/>
          </cell>
          <cell r="AV131">
            <v>1</v>
          </cell>
          <cell r="AW131" t="str">
            <v>PROBLEM FRAC possible? KH prefrac Estimate is at least 50% higher than for a perfect frac</v>
          </cell>
          <cell r="AY131">
            <v>100.8</v>
          </cell>
        </row>
        <row r="132">
          <cell r="C132" t="str">
            <v>Priobskoe RB!7750</v>
          </cell>
          <cell r="E132" t="str">
            <v>7750</v>
          </cell>
          <cell r="F132">
            <v>2478</v>
          </cell>
          <cell r="G132">
            <v>36786</v>
          </cell>
          <cell r="H132">
            <v>240</v>
          </cell>
          <cell r="I132">
            <v>121.34668000000001</v>
          </cell>
          <cell r="J132" t="str">
            <v/>
          </cell>
          <cell r="M132" t="str">
            <v/>
          </cell>
          <cell r="O132" t="str">
            <v/>
          </cell>
          <cell r="P132">
            <v>0</v>
          </cell>
          <cell r="Q132">
            <v>0.27077275639124759</v>
          </cell>
          <cell r="R132" t="str">
            <v/>
          </cell>
          <cell r="S132">
            <v>0.27077275639124759</v>
          </cell>
          <cell r="T132">
            <v>63.439999999999991</v>
          </cell>
          <cell r="U132" t="str">
            <v>Old</v>
          </cell>
          <cell r="X132">
            <v>30</v>
          </cell>
          <cell r="Y132">
            <v>0.43059999999999998</v>
          </cell>
          <cell r="Z132">
            <v>-2.6256973410976583</v>
          </cell>
          <cell r="AA132">
            <v>-2.5427599999999999</v>
          </cell>
          <cell r="AB132">
            <v>-5.1052144837350619</v>
          </cell>
          <cell r="AC132" t="str">
            <v>AC-11,100/AS-12,100/AS-10,100</v>
          </cell>
          <cell r="AE132">
            <v>26.957999999999998</v>
          </cell>
          <cell r="AF132" t="str">
            <v>16/20</v>
          </cell>
          <cell r="AG132">
            <v>10.4</v>
          </cell>
          <cell r="AH132">
            <v>84.2</v>
          </cell>
          <cell r="AI132">
            <v>420</v>
          </cell>
          <cell r="AJ132">
            <v>3513.5303545468255</v>
          </cell>
          <cell r="AK132">
            <v>3</v>
          </cell>
          <cell r="AL132" t="str">
            <v>0.01654:-2.54276!63.44000</v>
          </cell>
          <cell r="AM132">
            <v>1.6539999999999999E-2</v>
          </cell>
          <cell r="AN132">
            <v>-2.5427599999999999</v>
          </cell>
          <cell r="AO132">
            <v>0.11314550068962363</v>
          </cell>
          <cell r="AP132">
            <v>63.44</v>
          </cell>
          <cell r="AQ132">
            <v>63.439999999999991</v>
          </cell>
          <cell r="AR132">
            <v>1.5611563679511562</v>
          </cell>
          <cell r="AS132" t="str">
            <v/>
          </cell>
          <cell r="AT132">
            <v>0</v>
          </cell>
          <cell r="AU132" t="str">
            <v/>
          </cell>
          <cell r="AV132">
            <v>1</v>
          </cell>
          <cell r="AW132" t="str">
            <v>PROBLEM FRAC possible? KH prefrac Estimate is at least 50% higher than for a perfect frac</v>
          </cell>
          <cell r="AY132">
            <v>63.44</v>
          </cell>
        </row>
        <row r="133">
          <cell r="C133" t="str">
            <v>Priobskoe RB!7751</v>
          </cell>
          <cell r="E133" t="str">
            <v>7751</v>
          </cell>
          <cell r="F133">
            <v>2634.25</v>
          </cell>
          <cell r="G133">
            <v>36752</v>
          </cell>
          <cell r="H133">
            <v>267.60511960000002</v>
          </cell>
          <cell r="I133">
            <v>121.34668000000001</v>
          </cell>
          <cell r="J133" t="str">
            <v/>
          </cell>
          <cell r="M133" t="str">
            <v/>
          </cell>
          <cell r="O133" t="str">
            <v/>
          </cell>
          <cell r="P133">
            <v>0</v>
          </cell>
          <cell r="Q133">
            <v>0.6841877813606082</v>
          </cell>
          <cell r="R133" t="str">
            <v/>
          </cell>
          <cell r="S133">
            <v>0.6841877813606082</v>
          </cell>
          <cell r="T133">
            <v>160.29999999999995</v>
          </cell>
          <cell r="U133" t="str">
            <v>Old</v>
          </cell>
          <cell r="X133">
            <v>43</v>
          </cell>
          <cell r="Y133">
            <v>0.93769999999999998</v>
          </cell>
          <cell r="Z133">
            <v>-1.9125062375699242</v>
          </cell>
          <cell r="AA133">
            <v>-1.91242</v>
          </cell>
          <cell r="AB133">
            <v>-4.7429377244726041</v>
          </cell>
          <cell r="AC133" t="str">
            <v>AC-12,100/AS-11,96</v>
          </cell>
          <cell r="AE133">
            <v>41</v>
          </cell>
          <cell r="AF133" t="str">
            <v>16/30</v>
          </cell>
          <cell r="AG133">
            <v>22.9</v>
          </cell>
          <cell r="AH133">
            <v>69.3</v>
          </cell>
          <cell r="AI133">
            <v>420</v>
          </cell>
          <cell r="AJ133">
            <v>2948.6050940389273</v>
          </cell>
          <cell r="AK133">
            <v>2</v>
          </cell>
          <cell r="AL133" t="str">
            <v>0.01216:-1.91242!160.30000</v>
          </cell>
          <cell r="AM133">
            <v>1.2160000000000001E-2</v>
          </cell>
          <cell r="AN133">
            <v>-1.91242</v>
          </cell>
          <cell r="AO133">
            <v>7.3912673559087524E-2</v>
          </cell>
          <cell r="AP133">
            <v>160.30000000000001</v>
          </cell>
          <cell r="AQ133">
            <v>160.29999999999995</v>
          </cell>
          <cell r="AR133">
            <v>1.3705072773536215</v>
          </cell>
          <cell r="AS133" t="str">
            <v/>
          </cell>
          <cell r="AT133">
            <v>0</v>
          </cell>
          <cell r="AU133" t="str">
            <v/>
          </cell>
          <cell r="AV133">
            <v>1</v>
          </cell>
          <cell r="AW133" t="str">
            <v>PROBLEM FRAC possible? KH prefrac Estimate is at least 50% higher than for a perfect frac</v>
          </cell>
          <cell r="AY133">
            <v>160.30000000000001</v>
          </cell>
        </row>
        <row r="134">
          <cell r="C134" t="str">
            <v>Priobskoe RB!7754</v>
          </cell>
          <cell r="E134" t="str">
            <v>7754</v>
          </cell>
          <cell r="F134">
            <v>2470.3000000000002</v>
          </cell>
          <cell r="G134">
            <v>36717</v>
          </cell>
          <cell r="H134">
            <v>253.14549</v>
          </cell>
          <cell r="I134">
            <v>121.34668000000001</v>
          </cell>
          <cell r="J134" t="str">
            <v/>
          </cell>
          <cell r="M134" t="str">
            <v/>
          </cell>
          <cell r="O134" t="str">
            <v/>
          </cell>
          <cell r="P134">
            <v>0</v>
          </cell>
          <cell r="Q134">
            <v>0.29604032760556326</v>
          </cell>
          <cell r="R134" t="str">
            <v/>
          </cell>
          <cell r="S134">
            <v>0.29604032760556326</v>
          </cell>
          <cell r="T134">
            <v>69.359999999999985</v>
          </cell>
          <cell r="U134" t="str">
            <v>New</v>
          </cell>
          <cell r="X134">
            <v>37.75</v>
          </cell>
          <cell r="Y134">
            <v>0.62270000000000003</v>
          </cell>
          <cell r="Z134">
            <v>-3.7109451620515319</v>
          </cell>
          <cell r="AA134">
            <v>-3.7110300000000001</v>
          </cell>
          <cell r="AB134">
            <v>-5.1492012725579661</v>
          </cell>
          <cell r="AC134" t="str">
            <v>AS-11,100/AC-10,100</v>
          </cell>
          <cell r="AE134">
            <v>31.4</v>
          </cell>
          <cell r="AF134" t="str">
            <v>16/20</v>
          </cell>
          <cell r="AG134">
            <v>10.199999999999999</v>
          </cell>
          <cell r="AH134">
            <v>89.3</v>
          </cell>
          <cell r="AI134">
            <v>420</v>
          </cell>
          <cell r="AJ134">
            <v>3934.4088577541147</v>
          </cell>
          <cell r="AK134">
            <v>2</v>
          </cell>
          <cell r="AL134" t="str">
            <v>0.05881:-3.71103!69.36000</v>
          </cell>
          <cell r="AM134">
            <v>5.8810000000000001E-2</v>
          </cell>
          <cell r="AN134">
            <v>-3.7110300000000001</v>
          </cell>
          <cell r="AO134">
            <v>0.38103976174909343</v>
          </cell>
          <cell r="AP134">
            <v>69.36</v>
          </cell>
          <cell r="AQ134">
            <v>69.359999999999985</v>
          </cell>
          <cell r="AR134">
            <v>2.1034827036268244</v>
          </cell>
          <cell r="AS134" t="str">
            <v/>
          </cell>
          <cell r="AT134">
            <v>0</v>
          </cell>
          <cell r="AU134" t="str">
            <v/>
          </cell>
          <cell r="AV134">
            <v>1</v>
          </cell>
          <cell r="AW134" t="str">
            <v>PROBLEM FRAC possible? KH prefrac Estimate is at least 50% higher than for a perfect frac</v>
          </cell>
          <cell r="AY134">
            <v>69.36</v>
          </cell>
        </row>
        <row r="135">
          <cell r="C135" t="str">
            <v>Priobskoe RB!7757</v>
          </cell>
          <cell r="E135" t="str">
            <v>7757</v>
          </cell>
          <cell r="F135">
            <v>2624.3</v>
          </cell>
          <cell r="G135">
            <v>36735</v>
          </cell>
          <cell r="H135">
            <v>273.80501720000001</v>
          </cell>
          <cell r="I135">
            <v>121.34668000000001</v>
          </cell>
          <cell r="J135" t="str">
            <v/>
          </cell>
          <cell r="M135" t="str">
            <v/>
          </cell>
          <cell r="O135" t="str">
            <v/>
          </cell>
          <cell r="P135">
            <v>0</v>
          </cell>
          <cell r="Q135">
            <v>7.7783144900285262E-2</v>
          </cell>
          <cell r="R135" t="str">
            <v/>
          </cell>
          <cell r="S135">
            <v>7.7783144900285262E-2</v>
          </cell>
          <cell r="T135">
            <v>18.224000000000004</v>
          </cell>
          <cell r="U135" t="str">
            <v>Old</v>
          </cell>
          <cell r="X135">
            <v>18</v>
          </cell>
          <cell r="Y135">
            <v>0.2999</v>
          </cell>
          <cell r="Z135">
            <v>-5.2392959411873354</v>
          </cell>
          <cell r="AA135">
            <v>-4.2486800000000002</v>
          </cell>
          <cell r="AB135">
            <v>-5.0783377877961637</v>
          </cell>
          <cell r="AC135" t="str">
            <v>AC-12,95/AS-11,98/AS-10,100</v>
          </cell>
          <cell r="AE135">
            <v>40.299999999999997</v>
          </cell>
          <cell r="AF135" t="str">
            <v>16/30</v>
          </cell>
          <cell r="AG135">
            <v>13.4</v>
          </cell>
          <cell r="AH135">
            <v>69</v>
          </cell>
          <cell r="AI135">
            <v>420</v>
          </cell>
          <cell r="AJ135">
            <v>4974.5365798606208</v>
          </cell>
          <cell r="AK135">
            <v>3</v>
          </cell>
          <cell r="AL135" t="str">
            <v>0.02071:-4.24868!18.22400</v>
          </cell>
          <cell r="AM135">
            <v>2.0709999999999999E-2</v>
          </cell>
          <cell r="AN135">
            <v>-4.2486800000000002</v>
          </cell>
          <cell r="AO135">
            <v>1.0978543538886771</v>
          </cell>
          <cell r="AP135">
            <v>18.224</v>
          </cell>
          <cell r="AQ135">
            <v>18.224000000000004</v>
          </cell>
          <cell r="AR135">
            <v>2.5037626925767196</v>
          </cell>
          <cell r="AS135" t="str">
            <v/>
          </cell>
          <cell r="AT135">
            <v>0</v>
          </cell>
          <cell r="AU135" t="str">
            <v/>
          </cell>
          <cell r="AV135">
            <v>1</v>
          </cell>
          <cell r="AW135" t="str">
            <v>PROBLEM FRAC possible? KH prefrac Estimate is at least 50% higher than for a perfect frac</v>
          </cell>
          <cell r="AY135">
            <v>18.224000000000004</v>
          </cell>
        </row>
        <row r="136">
          <cell r="C136" t="str">
            <v>Priobskoe RB!7758</v>
          </cell>
          <cell r="E136" t="str">
            <v>7758</v>
          </cell>
          <cell r="F136">
            <v>2456.9</v>
          </cell>
          <cell r="G136">
            <v>36798</v>
          </cell>
          <cell r="H136">
            <v>248</v>
          </cell>
          <cell r="I136">
            <v>121.34668000000001</v>
          </cell>
          <cell r="J136" t="str">
            <v/>
          </cell>
          <cell r="M136" t="str">
            <v/>
          </cell>
          <cell r="O136" t="str">
            <v/>
          </cell>
          <cell r="P136">
            <v>0</v>
          </cell>
          <cell r="Q136">
            <v>0.35212409209139228</v>
          </cell>
          <cell r="R136" t="str">
            <v/>
          </cell>
          <cell r="S136">
            <v>0.35212409209139228</v>
          </cell>
          <cell r="T136">
            <v>82.499999999999986</v>
          </cell>
          <cell r="U136" t="str">
            <v>Old</v>
          </cell>
          <cell r="X136">
            <v>27.67</v>
          </cell>
          <cell r="Y136">
            <v>2.0687000000000002</v>
          </cell>
          <cell r="Z136">
            <v>-5.8699361694169792</v>
          </cell>
          <cell r="AA136">
            <v>-4.7953000000000001</v>
          </cell>
          <cell r="AB136">
            <v>-4.8717656812036996</v>
          </cell>
          <cell r="AC136" t="str">
            <v>AC-11,97/AC-10,100</v>
          </cell>
          <cell r="AE136">
            <v>33.023000000000003</v>
          </cell>
          <cell r="AF136" t="str">
            <v>16/20</v>
          </cell>
          <cell r="AG136">
            <v>16.5</v>
          </cell>
          <cell r="AH136">
            <v>59.7</v>
          </cell>
          <cell r="AI136">
            <v>420</v>
          </cell>
          <cell r="AJ136">
            <v>3826.1299911944443</v>
          </cell>
          <cell r="AK136">
            <v>2</v>
          </cell>
          <cell r="AL136" t="str">
            <v>1:-4.79530!156.12927</v>
          </cell>
          <cell r="AM136">
            <v>1</v>
          </cell>
          <cell r="AN136">
            <v>-4.7953000000000001</v>
          </cell>
          <cell r="AO136">
            <v>6.7730612789273481</v>
          </cell>
          <cell r="AP136">
            <v>156.12926999999999</v>
          </cell>
          <cell r="AQ136">
            <v>82.499999999999986</v>
          </cell>
          <cell r="AR136">
            <v>5.8749251714150548</v>
          </cell>
          <cell r="AS136">
            <v>6.3134162875849809</v>
          </cell>
          <cell r="AT136">
            <v>0</v>
          </cell>
          <cell r="AU136" t="str">
            <v/>
          </cell>
          <cell r="AV136">
            <v>0</v>
          </cell>
          <cell r="AW136" t="str">
            <v>Prefrac kh estimate too low by 189%</v>
          </cell>
          <cell r="AY136">
            <v>156.12926999999999</v>
          </cell>
        </row>
        <row r="137">
          <cell r="C137" t="str">
            <v>Priobskoe RB!8393</v>
          </cell>
          <cell r="E137" t="str">
            <v>8393</v>
          </cell>
          <cell r="F137">
            <v>2473.1999999999998</v>
          </cell>
          <cell r="G137">
            <v>36878</v>
          </cell>
          <cell r="H137">
            <v>248</v>
          </cell>
          <cell r="I137">
            <v>121.34668000000001</v>
          </cell>
          <cell r="J137" t="str">
            <v/>
          </cell>
          <cell r="M137" t="str">
            <v/>
          </cell>
          <cell r="O137" t="str">
            <v/>
          </cell>
          <cell r="P137">
            <v>0</v>
          </cell>
          <cell r="Q137">
            <v>0.4310852521361288</v>
          </cell>
          <cell r="R137" t="str">
            <v/>
          </cell>
          <cell r="S137">
            <v>0.4310852521361288</v>
          </cell>
          <cell r="T137">
            <v>101</v>
          </cell>
          <cell r="U137" t="str">
            <v>Old</v>
          </cell>
          <cell r="W137" t="str">
            <v>2 data points</v>
          </cell>
          <cell r="X137">
            <v>8</v>
          </cell>
          <cell r="Y137">
            <v>3.15</v>
          </cell>
          <cell r="Z137">
            <v>-6.105945405074527</v>
          </cell>
          <cell r="AA137">
            <v>-4.7821199999999999</v>
          </cell>
          <cell r="AB137">
            <v>-4.7990192217719052</v>
          </cell>
          <cell r="AC137" t="str">
            <v>AS11,100</v>
          </cell>
          <cell r="AE137">
            <v>39.229999999999997</v>
          </cell>
          <cell r="AF137" t="str">
            <v>16/20C</v>
          </cell>
          <cell r="AG137">
            <v>20.2</v>
          </cell>
          <cell r="AH137">
            <v>54.4</v>
          </cell>
          <cell r="AI137">
            <v>600</v>
          </cell>
          <cell r="AJ137">
            <v>5820.6497999544199</v>
          </cell>
          <cell r="AK137">
            <v>1</v>
          </cell>
          <cell r="AL137" t="str">
            <v>1:-4.78212!185.68470</v>
          </cell>
          <cell r="AM137">
            <v>1</v>
          </cell>
          <cell r="AN137">
            <v>-4.7821199999999999</v>
          </cell>
          <cell r="AO137">
            <v>11.639861696676988</v>
          </cell>
          <cell r="AP137">
            <v>185.68469999999999</v>
          </cell>
          <cell r="AQ137">
            <v>101</v>
          </cell>
          <cell r="AR137">
            <v>5.6744272621061507</v>
          </cell>
          <cell r="AS137">
            <v>5.93132142787685</v>
          </cell>
          <cell r="AT137">
            <v>0</v>
          </cell>
          <cell r="AU137" t="str">
            <v/>
          </cell>
          <cell r="AV137">
            <v>0</v>
          </cell>
          <cell r="AW137" t="str">
            <v>Prefrac kh estimate too low by 184%</v>
          </cell>
          <cell r="AY137">
            <v>185.68469999999999</v>
          </cell>
        </row>
        <row r="138">
          <cell r="C138" t="str">
            <v>Priobskoe RB!8412</v>
          </cell>
          <cell r="E138" t="str">
            <v>8412</v>
          </cell>
          <cell r="F138">
            <v>2552</v>
          </cell>
          <cell r="G138">
            <v>36590</v>
          </cell>
          <cell r="H138">
            <v>254.1754072</v>
          </cell>
          <cell r="I138">
            <v>121.34668000000001</v>
          </cell>
          <cell r="J138" t="str">
            <v/>
          </cell>
          <cell r="M138" t="str">
            <v/>
          </cell>
          <cell r="O138" t="str">
            <v/>
          </cell>
          <cell r="P138">
            <v>0</v>
          </cell>
          <cell r="Q138">
            <v>0.38200128778399534</v>
          </cell>
          <cell r="R138" t="str">
            <v/>
          </cell>
          <cell r="S138">
            <v>0.38200128778399534</v>
          </cell>
          <cell r="T138">
            <v>89.500000000000014</v>
          </cell>
          <cell r="U138" t="str">
            <v>New</v>
          </cell>
          <cell r="X138">
            <v>41</v>
          </cell>
          <cell r="Y138">
            <v>1.2431000000000001</v>
          </cell>
          <cell r="Z138">
            <v>-4.9002106910989607</v>
          </cell>
          <cell r="AA138">
            <v>-4.8756300000000001</v>
          </cell>
          <cell r="AB138">
            <v>-4.8005389139980377</v>
          </cell>
          <cell r="AC138" t="str">
            <v>AC-12,100/AS-11,100</v>
          </cell>
          <cell r="AE138">
            <v>42.585000000000001</v>
          </cell>
          <cell r="AF138" t="str">
            <v>16/30</v>
          </cell>
          <cell r="AG138">
            <v>17.899999999999999</v>
          </cell>
          <cell r="AH138">
            <v>57.9</v>
          </cell>
          <cell r="AI138">
            <v>420</v>
          </cell>
          <cell r="AJ138">
            <v>4689.4998747767695</v>
          </cell>
          <cell r="AK138">
            <v>2</v>
          </cell>
          <cell r="AL138" t="str">
            <v>1:-4.87563!89.40457</v>
          </cell>
          <cell r="AM138">
            <v>1</v>
          </cell>
          <cell r="AN138">
            <v>-4.8756300000000001</v>
          </cell>
          <cell r="AO138">
            <v>16.215908200234658</v>
          </cell>
          <cell r="AP138">
            <v>89.404570000000007</v>
          </cell>
          <cell r="AQ138">
            <v>89.500000000000014</v>
          </cell>
          <cell r="AR138">
            <v>3.2143612605627916</v>
          </cell>
          <cell r="AS138" t="str">
            <v/>
          </cell>
          <cell r="AT138">
            <v>0</v>
          </cell>
          <cell r="AU138" t="str">
            <v/>
          </cell>
          <cell r="AV138">
            <v>0</v>
          </cell>
          <cell r="AW138" t="str">
            <v>Prefrac  kh estimate acceptable</v>
          </cell>
          <cell r="AY138">
            <v>89.500000000000014</v>
          </cell>
        </row>
        <row r="139">
          <cell r="C139" t="str">
            <v>Priobskoe RB!8413</v>
          </cell>
          <cell r="E139" t="str">
            <v>8413</v>
          </cell>
          <cell r="F139">
            <v>2652.3</v>
          </cell>
          <cell r="G139">
            <v>36844</v>
          </cell>
          <cell r="H139">
            <v>248</v>
          </cell>
          <cell r="I139">
            <v>121.34668000000001</v>
          </cell>
          <cell r="J139" t="str">
            <v/>
          </cell>
          <cell r="M139" t="str">
            <v/>
          </cell>
          <cell r="O139" t="str">
            <v/>
          </cell>
          <cell r="P139">
            <v>0</v>
          </cell>
          <cell r="Q139">
            <v>0.28169927367311387</v>
          </cell>
          <cell r="R139" t="str">
            <v/>
          </cell>
          <cell r="S139">
            <v>0.28169927367311387</v>
          </cell>
          <cell r="T139">
            <v>66.000000000000014</v>
          </cell>
          <cell r="U139" t="str">
            <v>Old</v>
          </cell>
          <cell r="X139">
            <v>28</v>
          </cell>
          <cell r="Y139">
            <v>1.0994999999999999</v>
          </cell>
          <cell r="Z139">
            <v>-5.2616279815807969</v>
          </cell>
          <cell r="AA139">
            <v>-4.97729</v>
          </cell>
          <cell r="AB139">
            <v>-4.9413011854267879</v>
          </cell>
          <cell r="AC139" t="str">
            <v>AS-12,100/AC-11,100</v>
          </cell>
          <cell r="AE139">
            <v>36.659999999999997</v>
          </cell>
          <cell r="AF139" t="str">
            <v>16/20C</v>
          </cell>
          <cell r="AG139">
            <v>16.5</v>
          </cell>
          <cell r="AH139">
            <v>62.6</v>
          </cell>
          <cell r="AI139">
            <v>600</v>
          </cell>
          <cell r="AJ139">
            <v>5786.7885691194469</v>
          </cell>
          <cell r="AK139">
            <v>2</v>
          </cell>
          <cell r="AL139" t="str">
            <v>1:-4.97729!64.70429</v>
          </cell>
          <cell r="AM139">
            <v>1</v>
          </cell>
          <cell r="AN139">
            <v>-4.97729</v>
          </cell>
          <cell r="AO139">
            <v>23.572961660681408</v>
          </cell>
          <cell r="AP139">
            <v>64.70429</v>
          </cell>
          <cell r="AQ139">
            <v>66.000000000000014</v>
          </cell>
          <cell r="AR139">
            <v>3.3075706081338216</v>
          </cell>
          <cell r="AS139" t="str">
            <v/>
          </cell>
          <cell r="AT139">
            <v>0</v>
          </cell>
          <cell r="AU139" t="str">
            <v/>
          </cell>
          <cell r="AV139">
            <v>0</v>
          </cell>
          <cell r="AW139" t="str">
            <v>Prefrac  kh estimate acceptable</v>
          </cell>
          <cell r="AY139">
            <v>66.000000000000014</v>
          </cell>
        </row>
        <row r="140">
          <cell r="C140" t="str">
            <v>Priobskoe RB!8442</v>
          </cell>
          <cell r="E140" t="str">
            <v>8442</v>
          </cell>
          <cell r="F140">
            <v>2659</v>
          </cell>
          <cell r="G140">
            <v>36829</v>
          </cell>
          <cell r="H140">
            <v>240</v>
          </cell>
          <cell r="I140">
            <v>121.34668000000001</v>
          </cell>
          <cell r="J140" t="str">
            <v/>
          </cell>
          <cell r="M140" t="str">
            <v/>
          </cell>
          <cell r="O140" t="str">
            <v/>
          </cell>
          <cell r="P140">
            <v>0</v>
          </cell>
          <cell r="Q140">
            <v>0.12036241693305774</v>
          </cell>
          <cell r="R140" t="str">
            <v/>
          </cell>
          <cell r="S140">
            <v>0.12036241693305774</v>
          </cell>
          <cell r="T140">
            <v>28.2</v>
          </cell>
          <cell r="U140" t="str">
            <v>Old</v>
          </cell>
          <cell r="X140">
            <v>50</v>
          </cell>
          <cell r="Y140">
            <v>0.46</v>
          </cell>
          <cell r="Z140">
            <v>-5.2230693252860334</v>
          </cell>
          <cell r="AA140">
            <v>-5.3464799999999997</v>
          </cell>
          <cell r="AB140">
            <v>-5.2591581520218309</v>
          </cell>
          <cell r="AC140" t="str">
            <v>AS-12,100/AS-11,100</v>
          </cell>
          <cell r="AE140">
            <v>36.799999999999997</v>
          </cell>
          <cell r="AF140" t="str">
            <v>16/30</v>
          </cell>
          <cell r="AG140">
            <v>9.4</v>
          </cell>
          <cell r="AH140">
            <v>93.1</v>
          </cell>
          <cell r="AI140">
            <v>420</v>
          </cell>
          <cell r="AJ140">
            <v>4799.2321228603414</v>
          </cell>
          <cell r="AK140">
            <v>2</v>
          </cell>
          <cell r="AL140" t="str">
            <v>1:-5.34648!22.19997</v>
          </cell>
          <cell r="AM140">
            <v>1</v>
          </cell>
          <cell r="AN140">
            <v>-5.3464799999999997</v>
          </cell>
          <cell r="AO140">
            <v>21.827175524810315</v>
          </cell>
          <cell r="AP140">
            <v>22.19997</v>
          </cell>
          <cell r="AQ140">
            <v>28.2</v>
          </cell>
          <cell r="AR140">
            <v>3.2235655701471577</v>
          </cell>
          <cell r="AS140" t="str">
            <v/>
          </cell>
          <cell r="AT140">
            <v>0</v>
          </cell>
          <cell r="AU140" t="str">
            <v/>
          </cell>
          <cell r="AV140">
            <v>0</v>
          </cell>
          <cell r="AW140" t="str">
            <v>Prefrac  kh estimate acceptable</v>
          </cell>
          <cell r="AY140">
            <v>28.2</v>
          </cell>
        </row>
        <row r="141">
          <cell r="C141" t="str">
            <v>Priobskoe RB!8443</v>
          </cell>
          <cell r="E141" t="str">
            <v>8443</v>
          </cell>
          <cell r="F141">
            <v>2401</v>
          </cell>
          <cell r="G141">
            <v>36627</v>
          </cell>
          <cell r="H141">
            <v>254.1754072</v>
          </cell>
          <cell r="I141">
            <v>121.34668000000001</v>
          </cell>
          <cell r="J141">
            <v>99.990000000000009</v>
          </cell>
          <cell r="K141">
            <v>111.1</v>
          </cell>
          <cell r="L141">
            <v>0</v>
          </cell>
          <cell r="M141">
            <v>100</v>
          </cell>
          <cell r="N141">
            <v>1549</v>
          </cell>
          <cell r="O141">
            <v>89.679999999999993</v>
          </cell>
          <cell r="P141">
            <v>0</v>
          </cell>
          <cell r="R141">
            <v>0.69082317822705341</v>
          </cell>
          <cell r="S141">
            <v>0.69082317822705341</v>
          </cell>
          <cell r="T141">
            <v>161.85462308253429</v>
          </cell>
          <cell r="U141" t="str">
            <v>New</v>
          </cell>
          <cell r="X141">
            <v>28.75</v>
          </cell>
          <cell r="Y141">
            <v>0.86</v>
          </cell>
          <cell r="Z141">
            <v>-1.3915867688282084</v>
          </cell>
          <cell r="AA141">
            <v>-1.3914200000000001</v>
          </cell>
          <cell r="AB141">
            <v>-4.9588640503303072</v>
          </cell>
          <cell r="AC141" t="str">
            <v>AC-12,99/AC-11,98/AC-10,100</v>
          </cell>
          <cell r="AE141">
            <v>41.67</v>
          </cell>
          <cell r="AF141" t="str">
            <v>16/30</v>
          </cell>
          <cell r="AG141">
            <v>9.5</v>
          </cell>
          <cell r="AH141">
            <v>69.2</v>
          </cell>
          <cell r="AI141">
            <v>420</v>
          </cell>
          <cell r="AJ141">
            <v>7234.2793084747555</v>
          </cell>
          <cell r="AK141">
            <v>3</v>
          </cell>
          <cell r="AL141" t="str">
            <v>0.00705:-1.39142!161.85462</v>
          </cell>
          <cell r="AM141">
            <v>7.0499999999999998E-3</v>
          </cell>
          <cell r="AN141">
            <v>-1.3914200000000001</v>
          </cell>
          <cell r="AO141">
            <v>4.3259032269535591E-2</v>
          </cell>
          <cell r="AP141">
            <v>161.85462000000001</v>
          </cell>
          <cell r="AQ141">
            <v>161.85462308253429</v>
          </cell>
          <cell r="AR141">
            <v>1.2448551070124587</v>
          </cell>
          <cell r="AS141" t="str">
            <v/>
          </cell>
          <cell r="AT141">
            <v>0</v>
          </cell>
          <cell r="AU141" t="str">
            <v/>
          </cell>
          <cell r="AV141">
            <v>0</v>
          </cell>
          <cell r="AW141" t="str">
            <v>Proppant Pack damage=1%</v>
          </cell>
          <cell r="AY141">
            <v>161.85462308253429</v>
          </cell>
        </row>
        <row r="142">
          <cell r="C142" t="str">
            <v>Priobskoe RB!8444</v>
          </cell>
          <cell r="E142" t="str">
            <v>8444</v>
          </cell>
          <cell r="F142">
            <v>2533.4</v>
          </cell>
          <cell r="G142">
            <v>36591</v>
          </cell>
          <cell r="H142">
            <v>256.24543879999999</v>
          </cell>
          <cell r="I142">
            <v>121.34668000000001</v>
          </cell>
          <cell r="J142">
            <v>66.78</v>
          </cell>
          <cell r="K142">
            <v>74.2</v>
          </cell>
          <cell r="L142">
            <v>0</v>
          </cell>
          <cell r="M142">
            <v>100</v>
          </cell>
          <cell r="N142">
            <v>1174</v>
          </cell>
          <cell r="O142">
            <v>135.346</v>
          </cell>
          <cell r="P142">
            <v>0</v>
          </cell>
          <cell r="R142">
            <v>0.61373320452501567</v>
          </cell>
          <cell r="S142">
            <v>0.61373320452501567</v>
          </cell>
          <cell r="T142">
            <v>143.7930278288718</v>
          </cell>
          <cell r="U142" t="str">
            <v>Old</v>
          </cell>
          <cell r="X142">
            <v>40</v>
          </cell>
          <cell r="Y142">
            <v>0.8</v>
          </cell>
          <cell r="Z142">
            <v>-1.6470748518559972</v>
          </cell>
          <cell r="AA142">
            <v>-1.64697</v>
          </cell>
          <cell r="AB142">
            <v>-5.039381888559344</v>
          </cell>
          <cell r="AC142" t="str">
            <v>AC-12,100/AC-11,100/AC-10,99</v>
          </cell>
          <cell r="AE142">
            <v>37.01</v>
          </cell>
          <cell r="AF142" t="str">
            <v>16/30</v>
          </cell>
          <cell r="AG142">
            <v>12.6</v>
          </cell>
          <cell r="AH142">
            <v>74.5</v>
          </cell>
          <cell r="AI142">
            <v>420</v>
          </cell>
          <cell r="AJ142">
            <v>4499.8054663943194</v>
          </cell>
          <cell r="AK142">
            <v>3</v>
          </cell>
          <cell r="AL142" t="str">
            <v>0.00994:-1.64697!143.79303</v>
          </cell>
          <cell r="AM142">
            <v>9.9399999999999992E-3</v>
          </cell>
          <cell r="AN142">
            <v>-1.64697</v>
          </cell>
          <cell r="AO142">
            <v>5.2608577687707866E-2</v>
          </cell>
          <cell r="AP142">
            <v>143.79302999999999</v>
          </cell>
          <cell r="AQ142">
            <v>143.7930278288718</v>
          </cell>
          <cell r="AR142">
            <v>1.3034728086920859</v>
          </cell>
          <cell r="AS142">
            <v>1.0681088546959927E-7</v>
          </cell>
          <cell r="AT142">
            <v>0</v>
          </cell>
          <cell r="AU142" t="str">
            <v/>
          </cell>
          <cell r="AV142">
            <v>0</v>
          </cell>
          <cell r="AW142" t="str">
            <v>Proppant Pack damage=1%</v>
          </cell>
          <cell r="AY142">
            <v>143.79302999999999</v>
          </cell>
        </row>
        <row r="143">
          <cell r="C143" t="str">
            <v>Priobskoe RB!8445</v>
          </cell>
          <cell r="E143" t="str">
            <v>8445</v>
          </cell>
          <cell r="F143">
            <v>2473</v>
          </cell>
          <cell r="G143">
            <v>36827</v>
          </cell>
          <cell r="H143">
            <v>160</v>
          </cell>
          <cell r="I143">
            <v>121.34668000000001</v>
          </cell>
          <cell r="J143" t="str">
            <v/>
          </cell>
          <cell r="M143" t="str">
            <v/>
          </cell>
          <cell r="O143" t="str">
            <v/>
          </cell>
          <cell r="P143">
            <v>0</v>
          </cell>
          <cell r="Q143">
            <v>0.27102884664004134</v>
          </cell>
          <cell r="R143" t="str">
            <v/>
          </cell>
          <cell r="S143">
            <v>0.27102884664004134</v>
          </cell>
          <cell r="T143">
            <v>63.499999999999993</v>
          </cell>
          <cell r="U143" t="str">
            <v>Old</v>
          </cell>
          <cell r="X143">
            <v>22.75</v>
          </cell>
          <cell r="Y143">
            <v>2</v>
          </cell>
          <cell r="Z143">
            <v>-6.1154107451558088</v>
          </cell>
          <cell r="AA143">
            <v>-4.8016199999999998</v>
          </cell>
          <cell r="AB143">
            <v>-4.8404368901943187</v>
          </cell>
          <cell r="AC143" t="str">
            <v>AS-12,94/AS-11,100/AS-10,98</v>
          </cell>
          <cell r="AE143">
            <v>29.42</v>
          </cell>
          <cell r="AF143" t="str">
            <v>16/30</v>
          </cell>
          <cell r="AG143">
            <v>12.7</v>
          </cell>
          <cell r="AH143">
            <v>62</v>
          </cell>
          <cell r="AI143">
            <v>420</v>
          </cell>
          <cell r="AJ143">
            <v>4264.309615575753</v>
          </cell>
          <cell r="AK143">
            <v>3</v>
          </cell>
          <cell r="AL143" t="str">
            <v>1:-4.80162!150.52549</v>
          </cell>
          <cell r="AM143">
            <v>1</v>
          </cell>
          <cell r="AN143">
            <v>-4.8016199999999998</v>
          </cell>
          <cell r="AO143">
            <v>5.8029751593537373</v>
          </cell>
          <cell r="AP143">
            <v>150.52548999999999</v>
          </cell>
          <cell r="AQ143">
            <v>63.499999999999993</v>
          </cell>
          <cell r="AR143">
            <v>7.3792878719597077</v>
          </cell>
          <cell r="AS143">
            <v>9.6948396909813255</v>
          </cell>
          <cell r="AT143">
            <v>0</v>
          </cell>
          <cell r="AU143" t="str">
            <v/>
          </cell>
          <cell r="AV143">
            <v>0</v>
          </cell>
          <cell r="AW143" t="str">
            <v>Prefrac kh estimate too low by 237%</v>
          </cell>
          <cell r="AY143">
            <v>150.52548999999999</v>
          </cell>
        </row>
        <row r="144">
          <cell r="C144" t="str">
            <v>Priobskoe RB!8446</v>
          </cell>
          <cell r="E144" t="str">
            <v>8446</v>
          </cell>
          <cell r="F144">
            <v>2516</v>
          </cell>
          <cell r="G144">
            <v>36630</v>
          </cell>
          <cell r="H144">
            <v>256.24543879999999</v>
          </cell>
          <cell r="I144">
            <v>121.34668000000001</v>
          </cell>
          <cell r="J144">
            <v>88.92</v>
          </cell>
          <cell r="K144">
            <v>98.8</v>
          </cell>
          <cell r="L144">
            <v>0</v>
          </cell>
          <cell r="M144">
            <v>100</v>
          </cell>
          <cell r="N144">
            <v>1262</v>
          </cell>
          <cell r="O144">
            <v>125.86</v>
          </cell>
          <cell r="P144">
            <v>0</v>
          </cell>
          <cell r="R144">
            <v>0.75775332666978779</v>
          </cell>
          <cell r="S144">
            <v>0.75775332666978779</v>
          </cell>
          <cell r="T144">
            <v>177.53584845319833</v>
          </cell>
          <cell r="U144" t="str">
            <v>Old</v>
          </cell>
          <cell r="X144">
            <v>19</v>
          </cell>
          <cell r="Y144">
            <v>1.05</v>
          </cell>
          <cell r="Z144">
            <v>-1.9689203939596291</v>
          </cell>
          <cell r="AA144">
            <v>-1.9685299999999999</v>
          </cell>
          <cell r="AB144">
            <v>-5.1128608569360559</v>
          </cell>
          <cell r="AC144" t="str">
            <v>AC-12,100/AC-11,99/AC-10,99</v>
          </cell>
          <cell r="AE144">
            <v>41.204999999999998</v>
          </cell>
          <cell r="AF144" t="str">
            <v>16/30</v>
          </cell>
          <cell r="AG144">
            <v>11.8</v>
          </cell>
          <cell r="AH144">
            <v>89.2</v>
          </cell>
          <cell r="AI144">
            <v>420</v>
          </cell>
          <cell r="AJ144">
            <v>4467.9111549150548</v>
          </cell>
          <cell r="AK144">
            <v>3</v>
          </cell>
          <cell r="AL144" t="str">
            <v>0.01801:-1.96853!177.53585</v>
          </cell>
          <cell r="AM144">
            <v>1.8010000000000002E-2</v>
          </cell>
          <cell r="AN144">
            <v>-1.9685299999999999</v>
          </cell>
          <cell r="AO144">
            <v>5.9958302719676275E-2</v>
          </cell>
          <cell r="AP144">
            <v>177.53585000000001</v>
          </cell>
          <cell r="AQ144">
            <v>177.53584845319833</v>
          </cell>
          <cell r="AR144">
            <v>1.3855692540801257</v>
          </cell>
          <cell r="AS144">
            <v>6.1633446790665403E-8</v>
          </cell>
          <cell r="AT144">
            <v>0</v>
          </cell>
          <cell r="AU144" t="str">
            <v/>
          </cell>
          <cell r="AV144">
            <v>0</v>
          </cell>
          <cell r="AW144" t="str">
            <v>Proppant Pack damage=2%</v>
          </cell>
          <cell r="AY144">
            <v>177.53585000000001</v>
          </cell>
        </row>
        <row r="145">
          <cell r="C145" t="str">
            <v>Priobskoe RB!8447</v>
          </cell>
          <cell r="E145" t="str">
            <v>8447</v>
          </cell>
          <cell r="F145">
            <v>2563.5</v>
          </cell>
          <cell r="G145">
            <v>36856</v>
          </cell>
          <cell r="H145">
            <v>245</v>
          </cell>
          <cell r="I145">
            <v>121.34668000000001</v>
          </cell>
          <cell r="J145" t="str">
            <v/>
          </cell>
          <cell r="M145" t="str">
            <v/>
          </cell>
          <cell r="O145" t="str">
            <v/>
          </cell>
          <cell r="P145">
            <v>0</v>
          </cell>
          <cell r="Q145">
            <v>0.30304012773925881</v>
          </cell>
          <cell r="R145" t="str">
            <v/>
          </cell>
          <cell r="S145">
            <v>0.30304012773925881</v>
          </cell>
          <cell r="T145">
            <v>71</v>
          </cell>
          <cell r="U145" t="str">
            <v>Old</v>
          </cell>
          <cell r="X145">
            <v>26.5</v>
          </cell>
          <cell r="Y145">
            <v>1.9</v>
          </cell>
          <cell r="Z145">
            <v>-5.945772428349299</v>
          </cell>
          <cell r="AA145">
            <v>-5.0010700000000003</v>
          </cell>
          <cell r="AB145">
            <v>-5.0222726077417086</v>
          </cell>
          <cell r="AC145" t="str">
            <v>AS-12,70/AC-12,100/AC-11,100</v>
          </cell>
          <cell r="AE145">
            <v>34.609000000000002</v>
          </cell>
          <cell r="AF145" t="str">
            <v>16/20C</v>
          </cell>
          <cell r="AG145">
            <v>14.2</v>
          </cell>
          <cell r="AH145">
            <v>71.099999999999994</v>
          </cell>
          <cell r="AI145">
            <v>600</v>
          </cell>
          <cell r="AJ145">
            <v>5589.0055061611656</v>
          </cell>
          <cell r="AK145">
            <v>3</v>
          </cell>
          <cell r="AL145" t="str">
            <v>1:-5.00107!130.44835</v>
          </cell>
          <cell r="AM145">
            <v>1</v>
          </cell>
          <cell r="AN145">
            <v>-5.0010700000000003</v>
          </cell>
          <cell r="AO145">
            <v>8.5568652097527416</v>
          </cell>
          <cell r="AP145">
            <v>130.44835</v>
          </cell>
          <cell r="AQ145">
            <v>71</v>
          </cell>
          <cell r="AR145">
            <v>6.2698022791397525</v>
          </cell>
          <cell r="AS145">
            <v>5.9231037066125163</v>
          </cell>
          <cell r="AT145">
            <v>0</v>
          </cell>
          <cell r="AU145" t="str">
            <v/>
          </cell>
          <cell r="AV145">
            <v>0</v>
          </cell>
          <cell r="AW145" t="str">
            <v>Prefrac kh estimate too low by 184%</v>
          </cell>
          <cell r="AY145">
            <v>130.44835</v>
          </cell>
        </row>
        <row r="146">
          <cell r="C146" t="str">
            <v>Priobskoe RB!8448</v>
          </cell>
          <cell r="E146" t="str">
            <v>8448</v>
          </cell>
          <cell r="F146">
            <v>2464.4</v>
          </cell>
          <cell r="G146">
            <v>36745</v>
          </cell>
          <cell r="H146">
            <v>255.20532439999999</v>
          </cell>
          <cell r="I146">
            <v>121.34668000000001</v>
          </cell>
          <cell r="J146" t="str">
            <v/>
          </cell>
          <cell r="M146" t="str">
            <v/>
          </cell>
          <cell r="O146" t="str">
            <v/>
          </cell>
          <cell r="P146">
            <v>0</v>
          </cell>
          <cell r="Q146">
            <v>0.29023561529957187</v>
          </cell>
          <cell r="R146" t="str">
            <v/>
          </cell>
          <cell r="S146">
            <v>0.29023561529957187</v>
          </cell>
          <cell r="T146">
            <v>68.000000000000014</v>
          </cell>
          <cell r="U146" t="str">
            <v>Old</v>
          </cell>
          <cell r="X146">
            <v>15</v>
          </cell>
          <cell r="Y146">
            <v>1.6823999999999999</v>
          </cell>
          <cell r="Z146">
            <v>-5.8536821873789036</v>
          </cell>
          <cell r="AA146">
            <v>-4.5028699999999997</v>
          </cell>
          <cell r="AB146">
            <v>-4.5399243062300449</v>
          </cell>
          <cell r="AC146" t="str">
            <v>AS-11,84/AS-10,87</v>
          </cell>
          <cell r="AE146">
            <v>29.47</v>
          </cell>
          <cell r="AF146" t="str">
            <v>16/20</v>
          </cell>
          <cell r="AG146">
            <v>13.6</v>
          </cell>
          <cell r="AH146">
            <v>39.5</v>
          </cell>
          <cell r="AI146">
            <v>420</v>
          </cell>
          <cell r="AJ146">
            <v>6261.0273883906884</v>
          </cell>
          <cell r="AK146">
            <v>2</v>
          </cell>
          <cell r="AL146" t="str">
            <v>1:-4.50287!132.54322</v>
          </cell>
          <cell r="AM146">
            <v>1</v>
          </cell>
          <cell r="AN146">
            <v>-4.5028699999999997</v>
          </cell>
          <cell r="AO146">
            <v>16.264094880721078</v>
          </cell>
          <cell r="AP146">
            <v>132.54321999999999</v>
          </cell>
          <cell r="AQ146">
            <v>68.000000000000014</v>
          </cell>
          <cell r="AR146">
            <v>5.3627145067204678</v>
          </cell>
          <cell r="AS146">
            <v>6.7144368818944082</v>
          </cell>
          <cell r="AT146">
            <v>0</v>
          </cell>
          <cell r="AU146" t="str">
            <v/>
          </cell>
          <cell r="AV146">
            <v>0</v>
          </cell>
          <cell r="AW146" t="str">
            <v>Prefrac kh estimate too low by 195%</v>
          </cell>
          <cell r="AY146">
            <v>132.54321999999999</v>
          </cell>
        </row>
        <row r="147">
          <cell r="C147" t="str">
            <v>Priobskoe RB!8449</v>
          </cell>
          <cell r="E147" t="str">
            <v>8449</v>
          </cell>
          <cell r="F147">
            <v>2613.0500000000002</v>
          </cell>
          <cell r="G147">
            <v>36759</v>
          </cell>
          <cell r="H147">
            <v>260</v>
          </cell>
          <cell r="I147">
            <v>121.34668000000001</v>
          </cell>
          <cell r="J147" t="str">
            <v/>
          </cell>
          <cell r="M147" t="str">
            <v/>
          </cell>
          <cell r="O147" t="str">
            <v/>
          </cell>
          <cell r="P147">
            <v>0</v>
          </cell>
          <cell r="Q147">
            <v>0.1920676865953049</v>
          </cell>
          <cell r="R147" t="str">
            <v/>
          </cell>
          <cell r="S147">
            <v>0.1920676865953049</v>
          </cell>
          <cell r="T147">
            <v>45</v>
          </cell>
          <cell r="U147" t="str">
            <v>Old</v>
          </cell>
          <cell r="X147">
            <v>39.5</v>
          </cell>
          <cell r="Y147">
            <v>1.18</v>
          </cell>
          <cell r="Z147">
            <v>-5.9226090174885684</v>
          </cell>
          <cell r="AA147">
            <v>-5.0972499999999998</v>
          </cell>
          <cell r="AB147">
            <v>-5.0824219115785301</v>
          </cell>
          <cell r="AC147" t="str">
            <v>AS-12,100/AS-11,100/AS-10,100</v>
          </cell>
          <cell r="AE147">
            <v>41.74</v>
          </cell>
          <cell r="AF147" t="str">
            <v>16/30</v>
          </cell>
          <cell r="AG147">
            <v>9</v>
          </cell>
          <cell r="AH147">
            <v>76.400000000000006</v>
          </cell>
          <cell r="AI147">
            <v>420</v>
          </cell>
          <cell r="AJ147">
            <v>6928.162227786629</v>
          </cell>
          <cell r="AK147">
            <v>3</v>
          </cell>
          <cell r="AL147" t="str">
            <v>1:-5.09725!77.25637</v>
          </cell>
          <cell r="AM147">
            <v>1</v>
          </cell>
          <cell r="AN147">
            <v>-5.0972499999999998</v>
          </cell>
          <cell r="AO147">
            <v>10.564109665693568</v>
          </cell>
          <cell r="AP147">
            <v>77.256370000000004</v>
          </cell>
          <cell r="AQ147">
            <v>45</v>
          </cell>
          <cell r="AR147">
            <v>6.1436689922070515</v>
          </cell>
          <cell r="AS147">
            <v>5.0707343449601021</v>
          </cell>
          <cell r="AT147">
            <v>0</v>
          </cell>
          <cell r="AU147" t="str">
            <v/>
          </cell>
          <cell r="AV147">
            <v>0</v>
          </cell>
          <cell r="AW147" t="str">
            <v>Prefrac kh estimate too low by 172%</v>
          </cell>
          <cell r="AY147">
            <v>77.256370000000004</v>
          </cell>
        </row>
        <row r="148">
          <cell r="C148" t="str">
            <v>Priobskoe RB!8450</v>
          </cell>
          <cell r="E148" t="str">
            <v>8450</v>
          </cell>
          <cell r="F148">
            <v>2599.9</v>
          </cell>
          <cell r="G148">
            <v>36768</v>
          </cell>
          <cell r="H148">
            <v>238</v>
          </cell>
          <cell r="I148">
            <v>121.34668000000001</v>
          </cell>
          <cell r="J148" t="str">
            <v/>
          </cell>
          <cell r="M148" t="str">
            <v/>
          </cell>
          <cell r="O148" t="str">
            <v/>
          </cell>
          <cell r="P148">
            <v>0</v>
          </cell>
          <cell r="Q148">
            <v>0.4566942770155028</v>
          </cell>
          <cell r="R148" t="str">
            <v/>
          </cell>
          <cell r="S148">
            <v>0.4566942770155028</v>
          </cell>
          <cell r="T148">
            <v>107.00000000000001</v>
          </cell>
          <cell r="U148" t="str">
            <v>Old</v>
          </cell>
          <cell r="X148">
            <v>37.5</v>
          </cell>
          <cell r="Y148">
            <v>2.8393000000000002</v>
          </cell>
          <cell r="Z148">
            <v>-5.936203469207852</v>
          </cell>
          <cell r="AA148">
            <v>-4.8807200000000002</v>
          </cell>
          <cell r="AB148">
            <v>-4.8786691796504353</v>
          </cell>
          <cell r="AC148" t="str">
            <v>AS-12,100/AS-11,100/AS-10,99</v>
          </cell>
          <cell r="AE148">
            <v>38.96</v>
          </cell>
          <cell r="AF148" t="str">
            <v>16/30</v>
          </cell>
          <cell r="AG148">
            <v>10.7</v>
          </cell>
          <cell r="AH148">
            <v>75</v>
          </cell>
          <cell r="AI148">
            <v>420</v>
          </cell>
          <cell r="AJ148">
            <v>5540.8370581064619</v>
          </cell>
          <cell r="AK148">
            <v>3</v>
          </cell>
          <cell r="AL148" t="str">
            <v>1:-4.88072!206.25518</v>
          </cell>
          <cell r="AM148">
            <v>1</v>
          </cell>
          <cell r="AN148">
            <v>-4.8807200000000002</v>
          </cell>
          <cell r="AO148">
            <v>3.8325958825528095</v>
          </cell>
          <cell r="AP148">
            <v>206.25518</v>
          </cell>
          <cell r="AQ148">
            <v>107.00000000000001</v>
          </cell>
          <cell r="AR148">
            <v>6.2170702968641001</v>
          </cell>
          <cell r="AS148">
            <v>6.5620159825777842</v>
          </cell>
          <cell r="AT148">
            <v>0</v>
          </cell>
          <cell r="AU148" t="str">
            <v/>
          </cell>
          <cell r="AV148">
            <v>0</v>
          </cell>
          <cell r="AW148" t="str">
            <v>Prefrac kh estimate too low by 193%</v>
          </cell>
          <cell r="AY148">
            <v>206.25518</v>
          </cell>
        </row>
        <row r="149">
          <cell r="C149" t="str">
            <v>Priobskoe RB!8472</v>
          </cell>
          <cell r="E149" t="str">
            <v>8472</v>
          </cell>
          <cell r="F149">
            <v>2476.9</v>
          </cell>
          <cell r="G149">
            <v>36846</v>
          </cell>
          <cell r="H149">
            <v>248</v>
          </cell>
          <cell r="I149">
            <v>121.34668000000001</v>
          </cell>
          <cell r="J149" t="str">
            <v/>
          </cell>
          <cell r="M149" t="str">
            <v/>
          </cell>
          <cell r="O149" t="str">
            <v/>
          </cell>
          <cell r="P149">
            <v>0</v>
          </cell>
          <cell r="Q149">
            <v>0.24874899499498601</v>
          </cell>
          <cell r="R149" t="str">
            <v/>
          </cell>
          <cell r="S149">
            <v>0.24874899499498601</v>
          </cell>
          <cell r="T149">
            <v>58.280000000000008</v>
          </cell>
          <cell r="U149" t="str">
            <v>Old</v>
          </cell>
          <cell r="X149">
            <v>40</v>
          </cell>
          <cell r="Y149">
            <v>0.62639999999999996</v>
          </cell>
          <cell r="Z149">
            <v>-4.2648796064041967</v>
          </cell>
          <cell r="AA149">
            <v>-5.0819400000000003</v>
          </cell>
          <cell r="AB149">
            <v>-5.0409114427261486</v>
          </cell>
          <cell r="AC149" t="str">
            <v>AC-12,97/AC-11,100</v>
          </cell>
          <cell r="AE149">
            <v>36.238999999999997</v>
          </cell>
          <cell r="AF149" t="str">
            <v>16/20</v>
          </cell>
          <cell r="AG149">
            <v>9.4</v>
          </cell>
          <cell r="AH149">
            <v>70.2</v>
          </cell>
          <cell r="AI149">
            <v>420</v>
          </cell>
          <cell r="AJ149">
            <v>6267.7650877234582</v>
          </cell>
          <cell r="AK149">
            <v>2</v>
          </cell>
          <cell r="AL149" t="str">
            <v>1:-5.08194!38.63450</v>
          </cell>
          <cell r="AM149">
            <v>1</v>
          </cell>
          <cell r="AN149">
            <v>-5.0819400000000003</v>
          </cell>
          <cell r="AO149">
            <v>21.723417873010444</v>
          </cell>
          <cell r="AP149">
            <v>38.634500000000003</v>
          </cell>
          <cell r="AQ149">
            <v>58.280000000000008</v>
          </cell>
          <cell r="AR149">
            <v>2.3540256315237018</v>
          </cell>
          <cell r="AS149" t="str">
            <v/>
          </cell>
          <cell r="AT149">
            <v>0</v>
          </cell>
          <cell r="AU149" t="str">
            <v/>
          </cell>
          <cell r="AV149">
            <v>0</v>
          </cell>
          <cell r="AW149" t="str">
            <v>Prefrac  kh estimate acceptable</v>
          </cell>
          <cell r="AY149">
            <v>58.280000000000008</v>
          </cell>
        </row>
        <row r="150">
          <cell r="C150" t="str">
            <v>Priobskoe RB!8474</v>
          </cell>
          <cell r="E150" t="str">
            <v>8474</v>
          </cell>
          <cell r="F150">
            <v>2552.75</v>
          </cell>
          <cell r="G150">
            <v>36610</v>
          </cell>
          <cell r="H150">
            <v>256.24543879999999</v>
          </cell>
          <cell r="I150">
            <v>121.34668000000001</v>
          </cell>
          <cell r="J150" t="str">
            <v/>
          </cell>
          <cell r="M150" t="str">
            <v/>
          </cell>
          <cell r="O150" t="str">
            <v/>
          </cell>
          <cell r="P150">
            <v>0</v>
          </cell>
          <cell r="Q150">
            <v>0.1370082831046508</v>
          </cell>
          <cell r="R150" t="str">
            <v/>
          </cell>
          <cell r="S150">
            <v>0.1370082831046508</v>
          </cell>
          <cell r="T150">
            <v>32.099999999999994</v>
          </cell>
          <cell r="U150" t="str">
            <v>Old</v>
          </cell>
          <cell r="X150">
            <v>35.75</v>
          </cell>
          <cell r="Y150">
            <v>0.45</v>
          </cell>
          <cell r="Z150">
            <v>-4.9202617918546814</v>
          </cell>
          <cell r="AA150">
            <v>-4.7378099999999996</v>
          </cell>
          <cell r="AB150">
            <v>-4.7176291908233896</v>
          </cell>
          <cell r="AC150" t="str">
            <v>AC-12,100/AC-11,100</v>
          </cell>
          <cell r="AE150">
            <v>44.947000000000003</v>
          </cell>
          <cell r="AF150" t="str">
            <v>16/30</v>
          </cell>
          <cell r="AG150">
            <v>10.7</v>
          </cell>
          <cell r="AH150">
            <v>46.8</v>
          </cell>
          <cell r="AI150">
            <v>420</v>
          </cell>
          <cell r="AJ150">
            <v>10244.070317465279</v>
          </cell>
          <cell r="AK150">
            <v>2</v>
          </cell>
          <cell r="AL150" t="str">
            <v>1:-4.73781!29.06146</v>
          </cell>
          <cell r="AM150">
            <v>1</v>
          </cell>
          <cell r="AN150">
            <v>-4.7378099999999996</v>
          </cell>
          <cell r="AO150">
            <v>80.592206584510521</v>
          </cell>
          <cell r="AP150">
            <v>29.06146</v>
          </cell>
          <cell r="AQ150">
            <v>32.099999999999994</v>
          </cell>
          <cell r="AR150">
            <v>2.7413441634192779</v>
          </cell>
          <cell r="AS150" t="str">
            <v/>
          </cell>
          <cell r="AT150">
            <v>0</v>
          </cell>
          <cell r="AU150" t="str">
            <v/>
          </cell>
          <cell r="AV150">
            <v>0</v>
          </cell>
          <cell r="AW150" t="str">
            <v>Prefrac  kh estimate acceptable</v>
          </cell>
          <cell r="AY150">
            <v>32.099999999999994</v>
          </cell>
        </row>
        <row r="151">
          <cell r="C151" t="str">
            <v>Priobskoe RB!8475</v>
          </cell>
          <cell r="E151" t="str">
            <v>8475</v>
          </cell>
          <cell r="F151">
            <v>2397.4</v>
          </cell>
          <cell r="G151">
            <v>36754</v>
          </cell>
          <cell r="H151">
            <v>235</v>
          </cell>
          <cell r="I151">
            <v>121.34668000000001</v>
          </cell>
          <cell r="J151" t="str">
            <v/>
          </cell>
          <cell r="M151" t="str">
            <v/>
          </cell>
          <cell r="O151" t="str">
            <v/>
          </cell>
          <cell r="P151">
            <v>0</v>
          </cell>
          <cell r="Q151">
            <v>0.27529701745327034</v>
          </cell>
          <cell r="R151" t="str">
            <v/>
          </cell>
          <cell r="S151">
            <v>0.27529701745327034</v>
          </cell>
          <cell r="T151">
            <v>64.499999999999986</v>
          </cell>
          <cell r="U151" t="str">
            <v>Old</v>
          </cell>
          <cell r="X151">
            <v>44.5</v>
          </cell>
          <cell r="Y151">
            <v>0.97589999999999999</v>
          </cell>
          <cell r="Z151">
            <v>-5.0784893266510025</v>
          </cell>
          <cell r="AA151">
            <v>-4.6604900000000002</v>
          </cell>
          <cell r="AB151">
            <v>-4.6611251719232936</v>
          </cell>
          <cell r="AC151" t="str">
            <v>AS-11,100/AS-10,93</v>
          </cell>
          <cell r="AE151">
            <v>32.24</v>
          </cell>
          <cell r="AF151" t="str">
            <v>16/20</v>
          </cell>
          <cell r="AG151">
            <v>21.5</v>
          </cell>
          <cell r="AH151">
            <v>45</v>
          </cell>
          <cell r="AI151">
            <v>420</v>
          </cell>
          <cell r="AJ151">
            <v>3803.1681833501857</v>
          </cell>
          <cell r="AK151">
            <v>2</v>
          </cell>
          <cell r="AL151" t="str">
            <v>1:-4.66049!72.17361</v>
          </cell>
          <cell r="AM151">
            <v>1</v>
          </cell>
          <cell r="AN151">
            <v>-4.6604900000000002</v>
          </cell>
          <cell r="AO151">
            <v>25.176366308352872</v>
          </cell>
          <cell r="AP151">
            <v>72.173609999999996</v>
          </cell>
          <cell r="AQ151">
            <v>64.499999999999986</v>
          </cell>
          <cell r="AR151">
            <v>3.2796629390591416</v>
          </cell>
          <cell r="AS151">
            <v>0.84160418929251168</v>
          </cell>
          <cell r="AT151">
            <v>0</v>
          </cell>
          <cell r="AU151" t="str">
            <v/>
          </cell>
          <cell r="AV151">
            <v>0</v>
          </cell>
          <cell r="AW151" t="str">
            <v>Prefrac  kh estimate acceptable</v>
          </cell>
          <cell r="AY151">
            <v>72.173609999999996</v>
          </cell>
        </row>
        <row r="152">
          <cell r="C152" t="str">
            <v>Priobskoe RB!8476</v>
          </cell>
          <cell r="E152" t="str">
            <v>8476</v>
          </cell>
          <cell r="F152">
            <v>2474.5</v>
          </cell>
          <cell r="G152">
            <v>36881</v>
          </cell>
          <cell r="H152">
            <v>248</v>
          </cell>
          <cell r="I152">
            <v>121.34668000000001</v>
          </cell>
          <cell r="J152" t="str">
            <v/>
          </cell>
          <cell r="M152" t="str">
            <v/>
          </cell>
          <cell r="O152" t="str">
            <v/>
          </cell>
          <cell r="P152">
            <v>0</v>
          </cell>
          <cell r="Q152">
            <v>0.2475539071672819</v>
          </cell>
          <cell r="R152" t="str">
            <v/>
          </cell>
          <cell r="S152">
            <v>0.2475539071672819</v>
          </cell>
          <cell r="T152">
            <v>58.000000000000014</v>
          </cell>
          <cell r="U152" t="str">
            <v>Old</v>
          </cell>
          <cell r="W152" t="str">
            <v>1 data point</v>
          </cell>
          <cell r="X152">
            <v>5</v>
          </cell>
          <cell r="Y152">
            <v>0.92420000000000002</v>
          </cell>
          <cell r="Z152">
            <v>-5.179209688124633</v>
          </cell>
          <cell r="AA152">
            <v>-4.48611</v>
          </cell>
          <cell r="AB152">
            <v>-4.4646917399707284</v>
          </cell>
          <cell r="AC152" t="str">
            <v>AS-11,99/AS-10,100</v>
          </cell>
          <cell r="AE152">
            <v>25.54</v>
          </cell>
          <cell r="AF152" t="str">
            <v>16/20C</v>
          </cell>
          <cell r="AG152">
            <v>11.6</v>
          </cell>
          <cell r="AH152">
            <v>36.299999999999997</v>
          </cell>
          <cell r="AI152">
            <v>600</v>
          </cell>
          <cell r="AJ152">
            <v>9889.166986754557</v>
          </cell>
          <cell r="AK152">
            <v>2</v>
          </cell>
          <cell r="AL152" t="str">
            <v>1:-4.48611!43.99195</v>
          </cell>
          <cell r="AM152">
            <v>1</v>
          </cell>
          <cell r="AN152">
            <v>-4.48611</v>
          </cell>
          <cell r="AO152">
            <v>71.835292008644601</v>
          </cell>
          <cell r="AP152">
            <v>43.991950000000003</v>
          </cell>
          <cell r="AQ152">
            <v>58.000000000000014</v>
          </cell>
          <cell r="AR152">
            <v>2.0732876748498508</v>
          </cell>
          <cell r="AS152" t="str">
            <v/>
          </cell>
          <cell r="AT152">
            <v>0</v>
          </cell>
          <cell r="AU152" t="str">
            <v/>
          </cell>
          <cell r="AV152">
            <v>0</v>
          </cell>
          <cell r="AW152" t="str">
            <v>Prefrac  kh estimate acceptable</v>
          </cell>
          <cell r="AY152">
            <v>58.000000000000014</v>
          </cell>
        </row>
        <row r="153">
          <cell r="C153" t="str">
            <v>Priobskoe RB!8477</v>
          </cell>
          <cell r="E153" t="str">
            <v>8477</v>
          </cell>
          <cell r="F153">
            <v>2452.5</v>
          </cell>
          <cell r="G153">
            <v>36769</v>
          </cell>
          <cell r="H153">
            <v>250</v>
          </cell>
          <cell r="I153">
            <v>121.34668000000001</v>
          </cell>
          <cell r="J153" t="str">
            <v/>
          </cell>
          <cell r="M153" t="str">
            <v/>
          </cell>
          <cell r="O153" t="str">
            <v/>
          </cell>
          <cell r="P153">
            <v>0</v>
          </cell>
          <cell r="Q153">
            <v>0.22826177509148682</v>
          </cell>
          <cell r="R153" t="str">
            <v/>
          </cell>
          <cell r="S153">
            <v>0.22826177509148682</v>
          </cell>
          <cell r="T153">
            <v>53.48</v>
          </cell>
          <cell r="U153" t="str">
            <v>Old</v>
          </cell>
          <cell r="X153">
            <v>36.5</v>
          </cell>
          <cell r="Y153">
            <v>0.69589999999999996</v>
          </cell>
          <cell r="Z153">
            <v>-4.7536920813881096</v>
          </cell>
          <cell r="AA153">
            <v>-4.0788599999999997</v>
          </cell>
          <cell r="AB153">
            <v>-5.0552995109866004</v>
          </cell>
          <cell r="AC153" t="str">
            <v>AS-12,99/AS-12,100/AS-11,99</v>
          </cell>
          <cell r="AE153">
            <v>39.17</v>
          </cell>
          <cell r="AF153" t="str">
            <v>16/30</v>
          </cell>
          <cell r="AG153">
            <v>38.200000000000003</v>
          </cell>
          <cell r="AH153">
            <v>77.5</v>
          </cell>
          <cell r="AI153">
            <v>420</v>
          </cell>
          <cell r="AJ153">
            <v>2307.3492286115011</v>
          </cell>
          <cell r="AK153">
            <v>3</v>
          </cell>
          <cell r="AL153" t="str">
            <v>0.05170:-4.07886!53.48000</v>
          </cell>
          <cell r="AM153">
            <v>5.1700000000000003E-2</v>
          </cell>
          <cell r="AN153">
            <v>-4.0788599999999997</v>
          </cell>
          <cell r="AO153">
            <v>1.0994465909605036</v>
          </cell>
          <cell r="AP153">
            <v>53.48</v>
          </cell>
          <cell r="AQ153">
            <v>53.48</v>
          </cell>
          <cell r="AR153">
            <v>2.3618052385447328</v>
          </cell>
          <cell r="AS153" t="str">
            <v/>
          </cell>
          <cell r="AT153">
            <v>0</v>
          </cell>
          <cell r="AU153" t="str">
            <v/>
          </cell>
          <cell r="AV153">
            <v>1</v>
          </cell>
          <cell r="AW153" t="str">
            <v>PROBLEM FRAC possible? KH prefrac Estimate is at least 50% higher than for a perfect frac</v>
          </cell>
          <cell r="AY153">
            <v>53.48</v>
          </cell>
        </row>
        <row r="154">
          <cell r="C154" t="str">
            <v>Priobskoe RB!8478</v>
          </cell>
          <cell r="E154" t="str">
            <v>8478</v>
          </cell>
          <cell r="F154">
            <v>2635.05</v>
          </cell>
          <cell r="G154">
            <v>36824</v>
          </cell>
          <cell r="H154">
            <v>255</v>
          </cell>
          <cell r="I154">
            <v>121.34668000000001</v>
          </cell>
          <cell r="J154">
            <v>45.27</v>
          </cell>
          <cell r="K154">
            <v>50.3</v>
          </cell>
          <cell r="L154">
            <v>0</v>
          </cell>
          <cell r="M154">
            <v>100</v>
          </cell>
          <cell r="N154">
            <v>1330</v>
          </cell>
          <cell r="O154">
            <v>130.4545</v>
          </cell>
          <cell r="P154">
            <v>0</v>
          </cell>
          <cell r="R154">
            <v>0.40386846574143581</v>
          </cell>
          <cell r="S154">
            <v>0.40386846574143581</v>
          </cell>
          <cell r="T154">
            <v>94.623313689710855</v>
          </cell>
          <cell r="U154" t="str">
            <v>Old</v>
          </cell>
          <cell r="X154">
            <v>25.75</v>
          </cell>
          <cell r="Y154">
            <v>1.2958000000000001</v>
          </cell>
          <cell r="Z154">
            <v>-4.8692427163750036</v>
          </cell>
          <cell r="AA154">
            <v>-4.7892200000000003</v>
          </cell>
          <cell r="AB154">
            <v>-4.9435727739586834</v>
          </cell>
          <cell r="AC154" t="str">
            <v>AS-12,100/AS-11,100/AS-10,100</v>
          </cell>
          <cell r="AE154">
            <v>35.409999999999997</v>
          </cell>
          <cell r="AF154" t="str">
            <v>16/30</v>
          </cell>
          <cell r="AG154">
            <v>13.3</v>
          </cell>
          <cell r="AH154">
            <v>70.8</v>
          </cell>
          <cell r="AI154">
            <v>420</v>
          </cell>
          <cell r="AJ154">
            <v>4291.8298879106378</v>
          </cell>
          <cell r="AK154">
            <v>3</v>
          </cell>
          <cell r="AL154" t="str">
            <v>0.40186:-4.78922!94.62331</v>
          </cell>
          <cell r="AM154">
            <v>0.40185999999999999</v>
          </cell>
          <cell r="AN154">
            <v>-4.7892200000000003</v>
          </cell>
          <cell r="AO154">
            <v>3.42402973131483</v>
          </cell>
          <cell r="AP154">
            <v>94.623310000000004</v>
          </cell>
          <cell r="AQ154">
            <v>94.623313689710855</v>
          </cell>
          <cell r="AR154">
            <v>3.0960983362602423</v>
          </cell>
          <cell r="AS154" t="str">
            <v/>
          </cell>
          <cell r="AT154">
            <v>0</v>
          </cell>
          <cell r="AU154" t="str">
            <v/>
          </cell>
          <cell r="AV154">
            <v>0</v>
          </cell>
          <cell r="AW154" t="str">
            <v>Proppant Pack damage=40%</v>
          </cell>
          <cell r="AY154">
            <v>94.623313689710855</v>
          </cell>
        </row>
        <row r="155">
          <cell r="C155" t="str">
            <v>Priobskoe RB!8479</v>
          </cell>
          <cell r="E155" t="str">
            <v>8479</v>
          </cell>
          <cell r="F155">
            <v>2403.1999999999998</v>
          </cell>
          <cell r="G155">
            <v>36779</v>
          </cell>
          <cell r="H155">
            <v>260</v>
          </cell>
          <cell r="I155">
            <v>121.34668000000001</v>
          </cell>
          <cell r="J155" t="str">
            <v/>
          </cell>
          <cell r="M155" t="str">
            <v/>
          </cell>
          <cell r="O155" t="str">
            <v/>
          </cell>
          <cell r="P155">
            <v>0</v>
          </cell>
          <cell r="Q155">
            <v>0.26676067582681234</v>
          </cell>
          <cell r="R155" t="str">
            <v/>
          </cell>
          <cell r="S155">
            <v>0.26676067582681234</v>
          </cell>
          <cell r="T155">
            <v>62.499999999999993</v>
          </cell>
          <cell r="U155" t="str">
            <v>Old</v>
          </cell>
          <cell r="X155">
            <v>30</v>
          </cell>
          <cell r="Y155">
            <v>0.81730000000000003</v>
          </cell>
          <cell r="Z155">
            <v>-4.7651297075576373</v>
          </cell>
          <cell r="AA155">
            <v>-5.1118600000000001</v>
          </cell>
          <cell r="AB155">
            <v>-5.0457379799917081</v>
          </cell>
          <cell r="AC155" t="str">
            <v>AC-11,99/AC-10,95</v>
          </cell>
          <cell r="AE155">
            <v>24.669</v>
          </cell>
          <cell r="AF155" t="str">
            <v>16/20</v>
          </cell>
          <cell r="AG155">
            <v>12.5</v>
          </cell>
          <cell r="AH155">
            <v>77.599999999999994</v>
          </cell>
          <cell r="AI155">
            <v>420</v>
          </cell>
          <cell r="AJ155">
            <v>2902.560510981622</v>
          </cell>
          <cell r="AK155">
            <v>2</v>
          </cell>
          <cell r="AL155" t="str">
            <v>1:-5.11186!44.28355</v>
          </cell>
          <cell r="AM155">
            <v>1</v>
          </cell>
          <cell r="AN155">
            <v>-5.1118600000000001</v>
          </cell>
          <cell r="AO155">
            <v>10.558133408499016</v>
          </cell>
          <cell r="AP155">
            <v>44.283549999999998</v>
          </cell>
          <cell r="AQ155">
            <v>62.499999999999993</v>
          </cell>
          <cell r="AR155">
            <v>2.5544071234090415</v>
          </cell>
          <cell r="AS155" t="str">
            <v/>
          </cell>
          <cell r="AT155">
            <v>0</v>
          </cell>
          <cell r="AU155" t="str">
            <v/>
          </cell>
          <cell r="AV155">
            <v>0</v>
          </cell>
          <cell r="AW155" t="str">
            <v>Prefrac  kh estimate acceptable</v>
          </cell>
          <cell r="AY155">
            <v>62.499999999999993</v>
          </cell>
        </row>
        <row r="156">
          <cell r="C156" t="str">
            <v>Priobskoe RB!8480</v>
          </cell>
          <cell r="E156" t="str">
            <v>8480</v>
          </cell>
          <cell r="F156">
            <v>2414</v>
          </cell>
          <cell r="G156">
            <v>36814</v>
          </cell>
          <cell r="H156">
            <v>240</v>
          </cell>
          <cell r="I156">
            <v>121.34668000000001</v>
          </cell>
          <cell r="J156">
            <v>51.66</v>
          </cell>
          <cell r="K156">
            <v>57.4</v>
          </cell>
          <cell r="L156">
            <v>0</v>
          </cell>
          <cell r="M156">
            <v>100</v>
          </cell>
          <cell r="N156">
            <v>1893</v>
          </cell>
          <cell r="O156">
            <v>59.89</v>
          </cell>
          <cell r="P156">
            <v>0</v>
          </cell>
          <cell r="R156">
            <v>0.34520784782404068</v>
          </cell>
          <cell r="S156">
            <v>0.34520784782404068</v>
          </cell>
          <cell r="T156">
            <v>80.879576504783969</v>
          </cell>
          <cell r="U156" t="str">
            <v>Old</v>
          </cell>
          <cell r="X156">
            <v>27</v>
          </cell>
          <cell r="Y156">
            <v>1.52</v>
          </cell>
          <cell r="Z156">
            <v>-5.4674564063721203</v>
          </cell>
          <cell r="AA156">
            <v>-4.84762</v>
          </cell>
          <cell r="AB156">
            <v>-4.8382637592561109</v>
          </cell>
          <cell r="AC156" t="str">
            <v>AS-11,64/AS-10,100</v>
          </cell>
          <cell r="AE156">
            <v>21.18</v>
          </cell>
          <cell r="AF156" t="str">
            <v>16/30</v>
          </cell>
          <cell r="AG156">
            <v>12</v>
          </cell>
          <cell r="AH156">
            <v>69.3</v>
          </cell>
          <cell r="AI156">
            <v>420</v>
          </cell>
          <cell r="AJ156">
            <v>2906.7852437417655</v>
          </cell>
          <cell r="AK156">
            <v>2</v>
          </cell>
          <cell r="AL156" t="str">
            <v>1:-4.84762!112.08354</v>
          </cell>
          <cell r="AM156">
            <v>1</v>
          </cell>
          <cell r="AN156">
            <v>-4.84762</v>
          </cell>
          <cell r="AO156">
            <v>4.4907524882401137</v>
          </cell>
          <cell r="AP156">
            <v>112.08354</v>
          </cell>
          <cell r="AQ156">
            <v>80.879576504783969</v>
          </cell>
          <cell r="AR156">
            <v>4.4031409054465689</v>
          </cell>
          <cell r="AS156">
            <v>2.7292214304952731</v>
          </cell>
          <cell r="AT156">
            <v>0</v>
          </cell>
          <cell r="AU156" t="str">
            <v/>
          </cell>
          <cell r="AV156">
            <v>0</v>
          </cell>
          <cell r="AW156" t="str">
            <v>Slight DAMMAGED formation S =2.7</v>
          </cell>
          <cell r="AY156">
            <v>112.08354</v>
          </cell>
        </row>
        <row r="157">
          <cell r="C157" t="str">
            <v>Priobskoe RB!8510</v>
          </cell>
          <cell r="E157" t="str">
            <v>8510</v>
          </cell>
          <cell r="F157">
            <v>2564.4</v>
          </cell>
          <cell r="G157">
            <v>36742</v>
          </cell>
          <cell r="H157">
            <v>260.37530479999998</v>
          </cell>
          <cell r="I157">
            <v>121.34668000000001</v>
          </cell>
          <cell r="J157">
            <v>75.690000000000012</v>
          </cell>
          <cell r="K157">
            <v>84.1</v>
          </cell>
          <cell r="L157">
            <v>0</v>
          </cell>
          <cell r="M157">
            <v>100</v>
          </cell>
          <cell r="N157">
            <v>1581</v>
          </cell>
          <cell r="O157">
            <v>101.506</v>
          </cell>
          <cell r="P157">
            <v>0</v>
          </cell>
          <cell r="R157">
            <v>0.53421411950723996</v>
          </cell>
          <cell r="S157">
            <v>0.53421411950723996</v>
          </cell>
          <cell r="T157">
            <v>125.162310245754</v>
          </cell>
          <cell r="U157" t="str">
            <v>Old</v>
          </cell>
          <cell r="X157">
            <v>14.5</v>
          </cell>
          <cell r="Y157">
            <v>2.4826999999999999</v>
          </cell>
          <cell r="Z157">
            <v>-5.5518905909331044</v>
          </cell>
          <cell r="AA157">
            <v>-4.8304799999999997</v>
          </cell>
          <cell r="AB157">
            <v>-4.8502466044780261</v>
          </cell>
          <cell r="AC157" t="str">
            <v>AS-12,100/AS - 11,100</v>
          </cell>
          <cell r="AE157">
            <v>42.51</v>
          </cell>
          <cell r="AF157" t="str">
            <v>16/20</v>
          </cell>
          <cell r="AG157">
            <v>14.2</v>
          </cell>
          <cell r="AH157">
            <v>61</v>
          </cell>
          <cell r="AI157">
            <v>420</v>
          </cell>
          <cell r="AJ157">
            <v>5601.113810446428</v>
          </cell>
          <cell r="AK157">
            <v>2</v>
          </cell>
          <cell r="AL157" t="str">
            <v>1:-4.83048!177.50748</v>
          </cell>
          <cell r="AM157">
            <v>1</v>
          </cell>
          <cell r="AN157">
            <v>-4.8304799999999997</v>
          </cell>
          <cell r="AO157">
            <v>7.3454134881618938</v>
          </cell>
          <cell r="AP157">
            <v>177.50747999999999</v>
          </cell>
          <cell r="AQ157">
            <v>125.162310245754</v>
          </cell>
          <cell r="AR157">
            <v>4.4716944023391614</v>
          </cell>
          <cell r="AS157">
            <v>2.9584955611681911</v>
          </cell>
          <cell r="AT157">
            <v>0</v>
          </cell>
          <cell r="AU157" t="str">
            <v/>
          </cell>
          <cell r="AV157">
            <v>0</v>
          </cell>
          <cell r="AW157" t="str">
            <v>Slight DAMMAGED formation S =3.0</v>
          </cell>
          <cell r="AY157">
            <v>177.50747999999999</v>
          </cell>
        </row>
        <row r="158">
          <cell r="C158" t="str">
            <v>Priobskoe RB!8511</v>
          </cell>
          <cell r="E158" t="str">
            <v>8511</v>
          </cell>
          <cell r="F158">
            <v>2510.1</v>
          </cell>
          <cell r="G158">
            <v>36607</v>
          </cell>
          <cell r="H158">
            <v>256.24543879999999</v>
          </cell>
          <cell r="I158">
            <v>121.34668000000001</v>
          </cell>
          <cell r="J158">
            <v>119.7</v>
          </cell>
          <cell r="K158">
            <v>133</v>
          </cell>
          <cell r="L158">
            <v>0</v>
          </cell>
          <cell r="M158">
            <v>100</v>
          </cell>
          <cell r="N158">
            <v>1620</v>
          </cell>
          <cell r="O158">
            <v>93.108999999999995</v>
          </cell>
          <cell r="P158">
            <v>0</v>
          </cell>
          <cell r="R158">
            <v>0.83012930792531114</v>
          </cell>
          <cell r="S158">
            <v>0.83012930792531114</v>
          </cell>
          <cell r="T158">
            <v>194.49299108469694</v>
          </cell>
          <cell r="U158" t="str">
            <v>Old</v>
          </cell>
          <cell r="X158">
            <v>34.799999999999997</v>
          </cell>
          <cell r="Y158">
            <v>1.02</v>
          </cell>
          <cell r="Z158">
            <v>-1.316817658675955</v>
          </cell>
          <cell r="AA158">
            <v>0</v>
          </cell>
          <cell r="AB158">
            <v>-5.1484211176032613</v>
          </cell>
          <cell r="AC158" t="str">
            <v>AC-12,100/AC-11,100/AC-10,100</v>
          </cell>
          <cell r="AE158">
            <v>48.606000000000002</v>
          </cell>
          <cell r="AF158" t="str">
            <v>16/30</v>
          </cell>
          <cell r="AG158">
            <v>6.2</v>
          </cell>
          <cell r="AH158">
            <v>81.2</v>
          </cell>
          <cell r="AI158">
            <v>420</v>
          </cell>
          <cell r="AJ158">
            <v>11019.036852541471</v>
          </cell>
          <cell r="AK158">
            <v>2</v>
          </cell>
          <cell r="AL158" t="str">
            <v>0.00000:0.00000!194.49299</v>
          </cell>
          <cell r="AM158">
            <v>0</v>
          </cell>
          <cell r="AN158">
            <v>0</v>
          </cell>
          <cell r="AO158">
            <v>0</v>
          </cell>
          <cell r="AP158">
            <v>194.49298999999999</v>
          </cell>
          <cell r="AQ158">
            <v>194.49299108469694</v>
          </cell>
          <cell r="AR158">
            <v>1</v>
          </cell>
          <cell r="AS158" t="str">
            <v/>
          </cell>
          <cell r="AT158">
            <v>0</v>
          </cell>
          <cell r="AU158" t="str">
            <v/>
          </cell>
          <cell r="AV158">
            <v>0</v>
          </cell>
          <cell r="AW158" t="str">
            <v>Proppant Pack damage=0%</v>
          </cell>
          <cell r="AY158">
            <v>194.49299108469694</v>
          </cell>
        </row>
        <row r="159">
          <cell r="C159" t="str">
            <v>Priobskoe RB!8512</v>
          </cell>
          <cell r="E159" t="str">
            <v>8512</v>
          </cell>
          <cell r="F159">
            <v>2639.8</v>
          </cell>
          <cell r="G159">
            <v>36877</v>
          </cell>
          <cell r="H159">
            <v>218</v>
          </cell>
          <cell r="I159">
            <v>121.34668000000001</v>
          </cell>
          <cell r="J159" t="str">
            <v/>
          </cell>
          <cell r="M159" t="str">
            <v/>
          </cell>
          <cell r="O159" t="str">
            <v/>
          </cell>
          <cell r="P159">
            <v>0</v>
          </cell>
          <cell r="Q159">
            <v>0.33291732343186187</v>
          </cell>
          <cell r="R159" t="str">
            <v/>
          </cell>
          <cell r="S159">
            <v>0.33291732343186187</v>
          </cell>
          <cell r="T159">
            <v>78.000000000000014</v>
          </cell>
          <cell r="U159" t="str">
            <v>Old</v>
          </cell>
          <cell r="W159" t="str">
            <v>2 data points</v>
          </cell>
          <cell r="X159">
            <v>9</v>
          </cell>
          <cell r="Y159">
            <v>1.3</v>
          </cell>
          <cell r="Z159">
            <v>-5.2624518079577403</v>
          </cell>
          <cell r="AA159">
            <v>-5.0423600000000004</v>
          </cell>
          <cell r="AB159">
            <v>-4.761959508545651</v>
          </cell>
          <cell r="AC159" t="str">
            <v>AC-12,100/AS11,100</v>
          </cell>
          <cell r="AE159">
            <v>33.14</v>
          </cell>
          <cell r="AF159" t="str">
            <v>20/40</v>
          </cell>
          <cell r="AG159">
            <v>15.6</v>
          </cell>
          <cell r="AH159">
            <v>75</v>
          </cell>
          <cell r="AI159">
            <v>250</v>
          </cell>
          <cell r="AJ159">
            <v>1924.2382014121147</v>
          </cell>
          <cell r="AK159">
            <v>2</v>
          </cell>
          <cell r="AL159" t="str">
            <v>1:-5.04236!50.03125</v>
          </cell>
          <cell r="AM159">
            <v>1</v>
          </cell>
          <cell r="AN159">
            <v>-5.0423600000000004</v>
          </cell>
          <cell r="AO159">
            <v>7.9998310234847185</v>
          </cell>
          <cell r="AP159">
            <v>50.03125</v>
          </cell>
          <cell r="AQ159">
            <v>78.000000000000014</v>
          </cell>
          <cell r="AR159">
            <v>2.2333564377355977</v>
          </cell>
          <cell r="AS159" t="str">
            <v/>
          </cell>
          <cell r="AT159">
            <v>0</v>
          </cell>
          <cell r="AU159" t="str">
            <v/>
          </cell>
          <cell r="AV159">
            <v>0</v>
          </cell>
          <cell r="AW159" t="str">
            <v>Prefrac  kh estimate acceptable</v>
          </cell>
          <cell r="AY159">
            <v>78.000000000000014</v>
          </cell>
        </row>
        <row r="160">
          <cell r="C160" t="str">
            <v>Priobskoe RB!8513</v>
          </cell>
          <cell r="E160" t="str">
            <v>8513</v>
          </cell>
          <cell r="F160">
            <v>2545.0500000000002</v>
          </cell>
          <cell r="G160">
            <v>36610</v>
          </cell>
          <cell r="H160">
            <v>253.14549</v>
          </cell>
          <cell r="I160">
            <v>121.34668000000001</v>
          </cell>
          <cell r="J160" t="str">
            <v/>
          </cell>
          <cell r="M160" t="str">
            <v/>
          </cell>
          <cell r="O160" t="str">
            <v/>
          </cell>
          <cell r="P160">
            <v>0</v>
          </cell>
          <cell r="Q160">
            <v>0.12804512439686994</v>
          </cell>
          <cell r="R160" t="str">
            <v/>
          </cell>
          <cell r="S160">
            <v>0.12804512439686994</v>
          </cell>
          <cell r="T160">
            <v>30</v>
          </cell>
          <cell r="U160" t="str">
            <v>Old</v>
          </cell>
          <cell r="X160">
            <v>31</v>
          </cell>
          <cell r="Y160">
            <v>0.60680000000000001</v>
          </cell>
          <cell r="Z160">
            <v>-5.5813019412299312</v>
          </cell>
          <cell r="AA160">
            <v>-4.4467999999999996</v>
          </cell>
          <cell r="AB160">
            <v>-4.4434378073582401</v>
          </cell>
          <cell r="AC160" t="str">
            <v>AC-12,99/AC-10,100</v>
          </cell>
          <cell r="AE160">
            <v>37.023000000000003</v>
          </cell>
          <cell r="AF160" t="str">
            <v>16/30</v>
          </cell>
          <cell r="AG160">
            <v>10</v>
          </cell>
          <cell r="AH160">
            <v>34.9</v>
          </cell>
          <cell r="AI160">
            <v>420</v>
          </cell>
          <cell r="AJ160">
            <v>12107.30970474648</v>
          </cell>
          <cell r="AK160">
            <v>2</v>
          </cell>
          <cell r="AL160" t="str">
            <v>1:-4.44680!49.37193</v>
          </cell>
          <cell r="AM160">
            <v>1</v>
          </cell>
          <cell r="AN160">
            <v>-4.4467999999999996</v>
          </cell>
          <cell r="AO160">
            <v>70.265496647098516</v>
          </cell>
          <cell r="AP160">
            <v>49.371929999999999</v>
          </cell>
          <cell r="AQ160">
            <v>30</v>
          </cell>
          <cell r="AR160">
            <v>4.4312473089256272</v>
          </cell>
          <cell r="AS160">
            <v>4.5679308046362452</v>
          </cell>
          <cell r="AT160">
            <v>0</v>
          </cell>
          <cell r="AU160" t="str">
            <v/>
          </cell>
          <cell r="AV160">
            <v>0</v>
          </cell>
          <cell r="AW160" t="str">
            <v>Prefrac kh estimate too low by 165%</v>
          </cell>
          <cell r="AY160">
            <v>49.371929999999999</v>
          </cell>
        </row>
        <row r="161">
          <cell r="C161" t="str">
            <v>Priobskoe RB!8514</v>
          </cell>
          <cell r="E161" t="str">
            <v>8514</v>
          </cell>
          <cell r="F161">
            <v>2653.3</v>
          </cell>
          <cell r="G161">
            <v>36799</v>
          </cell>
          <cell r="H161">
            <v>255</v>
          </cell>
          <cell r="I161">
            <v>121.34668000000001</v>
          </cell>
          <cell r="J161" t="str">
            <v/>
          </cell>
          <cell r="M161" t="str">
            <v/>
          </cell>
          <cell r="O161" t="str">
            <v/>
          </cell>
          <cell r="P161">
            <v>0</v>
          </cell>
          <cell r="Q161">
            <v>0.21340854066144987</v>
          </cell>
          <cell r="R161" t="str">
            <v/>
          </cell>
          <cell r="S161">
            <v>0.21340854066144987</v>
          </cell>
          <cell r="T161">
            <v>50</v>
          </cell>
          <cell r="U161" t="str">
            <v>Old</v>
          </cell>
          <cell r="X161">
            <v>30</v>
          </cell>
          <cell r="Y161">
            <v>1.0264</v>
          </cell>
          <cell r="Z161">
            <v>-5.6032141365881776</v>
          </cell>
          <cell r="AA161">
            <v>-5.1553000000000004</v>
          </cell>
          <cell r="AB161">
            <v>-5.1628004815538029</v>
          </cell>
          <cell r="AC161" t="str">
            <v>AC-12,100/AC-11,99/AS-10,100</v>
          </cell>
          <cell r="AE161">
            <v>32.884999999999998</v>
          </cell>
          <cell r="AF161" t="str">
            <v>16/20</v>
          </cell>
          <cell r="AG161">
            <v>12.5</v>
          </cell>
          <cell r="AH161">
            <v>82.5</v>
          </cell>
          <cell r="AI161">
            <v>420</v>
          </cell>
          <cell r="AJ161">
            <v>3639.4466403162055</v>
          </cell>
          <cell r="AK161">
            <v>3</v>
          </cell>
          <cell r="AL161" t="str">
            <v>1:-5.15530!58.42363</v>
          </cell>
          <cell r="AM161">
            <v>1</v>
          </cell>
          <cell r="AN161">
            <v>-5.1553000000000004</v>
          </cell>
          <cell r="AO161">
            <v>9.4384979012570582</v>
          </cell>
          <cell r="AP161">
            <v>58.423630000000003</v>
          </cell>
          <cell r="AQ161">
            <v>50</v>
          </cell>
          <cell r="AR161">
            <v>4.3079328311598859</v>
          </cell>
          <cell r="AS161">
            <v>1.1917829239685878</v>
          </cell>
          <cell r="AT161">
            <v>0</v>
          </cell>
          <cell r="AU161" t="str">
            <v/>
          </cell>
          <cell r="AV161">
            <v>0</v>
          </cell>
          <cell r="AW161" t="str">
            <v>Prefrac  kh estimate acceptable</v>
          </cell>
          <cell r="AY161">
            <v>58.423630000000003</v>
          </cell>
        </row>
        <row r="162">
          <cell r="C162" t="str">
            <v>Priobskoe RB!8515</v>
          </cell>
          <cell r="E162" t="str">
            <v>8515</v>
          </cell>
          <cell r="F162">
            <v>2437.8000000000002</v>
          </cell>
          <cell r="G162">
            <v>36577</v>
          </cell>
          <cell r="H162">
            <v>254.1754072</v>
          </cell>
          <cell r="I162">
            <v>121.34668000000001</v>
          </cell>
          <cell r="J162" t="str">
            <v/>
          </cell>
          <cell r="M162" t="str">
            <v/>
          </cell>
          <cell r="O162" t="str">
            <v/>
          </cell>
          <cell r="P162">
            <v>0</v>
          </cell>
          <cell r="Q162">
            <v>0.17072683252915991</v>
          </cell>
          <cell r="R162" t="str">
            <v/>
          </cell>
          <cell r="S162">
            <v>0.17072683252915991</v>
          </cell>
          <cell r="T162">
            <v>40</v>
          </cell>
          <cell r="U162" t="str">
            <v>New</v>
          </cell>
          <cell r="X162">
            <v>49</v>
          </cell>
          <cell r="Y162">
            <v>0.74080000000000001</v>
          </cell>
          <cell r="Z162">
            <v>-5.4437416525962572</v>
          </cell>
          <cell r="AA162">
            <v>-5.2344799999999996</v>
          </cell>
          <cell r="AB162">
            <v>-5.159822667513458</v>
          </cell>
          <cell r="AC162" t="str">
            <v>AC-11,100/AC-10,100</v>
          </cell>
          <cell r="AE162">
            <v>35.799999999999997</v>
          </cell>
          <cell r="AF162" t="str">
            <v>16/30</v>
          </cell>
          <cell r="AG162">
            <v>8</v>
          </cell>
          <cell r="AH162">
            <v>87.3</v>
          </cell>
          <cell r="AI162">
            <v>420</v>
          </cell>
          <cell r="AJ162">
            <v>5850.3287016285658</v>
          </cell>
          <cell r="AK162">
            <v>2</v>
          </cell>
          <cell r="AL162" t="str">
            <v>1:-5.23448!45.13441</v>
          </cell>
          <cell r="AM162">
            <v>1</v>
          </cell>
          <cell r="AN162">
            <v>-5.2344799999999996</v>
          </cell>
          <cell r="AO162">
            <v>11.878134571747633</v>
          </cell>
          <cell r="AP162">
            <v>45.134410000000003</v>
          </cell>
          <cell r="AQ162">
            <v>40</v>
          </cell>
          <cell r="AR162">
            <v>4.3391062229975459</v>
          </cell>
          <cell r="AS162">
            <v>0.90802631446501714</v>
          </cell>
          <cell r="AT162">
            <v>0</v>
          </cell>
          <cell r="AU162" t="str">
            <v/>
          </cell>
          <cell r="AV162">
            <v>0</v>
          </cell>
          <cell r="AW162" t="str">
            <v>Prefrac  kh estimate acceptable</v>
          </cell>
          <cell r="AY162">
            <v>45.134410000000003</v>
          </cell>
        </row>
        <row r="163">
          <cell r="C163" t="str">
            <v>Priobskoe RB!8517</v>
          </cell>
          <cell r="E163" t="str">
            <v>8517</v>
          </cell>
          <cell r="F163">
            <v>2463.5500000000002</v>
          </cell>
          <cell r="G163">
            <v>36838</v>
          </cell>
          <cell r="H163">
            <v>240</v>
          </cell>
          <cell r="I163">
            <v>121.34668000000001</v>
          </cell>
          <cell r="J163">
            <v>71.55</v>
          </cell>
          <cell r="K163">
            <v>79.5</v>
          </cell>
          <cell r="L163">
            <v>0</v>
          </cell>
          <cell r="M163">
            <v>100</v>
          </cell>
          <cell r="N163">
            <v>1283</v>
          </cell>
          <cell r="O163">
            <v>119.24950000000001</v>
          </cell>
          <cell r="P163">
            <v>0</v>
          </cell>
          <cell r="R163">
            <v>0.65847021015559937</v>
          </cell>
          <cell r="S163">
            <v>0.65847021015559937</v>
          </cell>
          <cell r="T163">
            <v>154.27456842043466</v>
          </cell>
          <cell r="U163" t="str">
            <v>Old</v>
          </cell>
          <cell r="X163">
            <v>34</v>
          </cell>
          <cell r="Y163">
            <v>2.96</v>
          </cell>
          <cell r="Z163">
            <v>-5.5003809556471968</v>
          </cell>
          <cell r="AA163">
            <v>-4.56053</v>
          </cell>
          <cell r="AB163">
            <v>-4.6742560650388771</v>
          </cell>
          <cell r="AC163" t="str">
            <v>AS-12,94/AS-11,100/AS-10,100</v>
          </cell>
          <cell r="AE163">
            <v>35.659999999999997</v>
          </cell>
          <cell r="AF163" t="str">
            <v>16/20</v>
          </cell>
          <cell r="AG163">
            <v>9</v>
          </cell>
          <cell r="AH163">
            <v>45.6</v>
          </cell>
          <cell r="AI163">
            <v>420</v>
          </cell>
          <cell r="AJ163">
            <v>9916.8891431477223</v>
          </cell>
          <cell r="AK163">
            <v>3</v>
          </cell>
          <cell r="AL163" t="str">
            <v>1:-4.56053!246.41277</v>
          </cell>
          <cell r="AM163">
            <v>1</v>
          </cell>
          <cell r="AN163">
            <v>-4.56053</v>
          </cell>
          <cell r="AO163">
            <v>7.9430978838355273</v>
          </cell>
          <cell r="AP163">
            <v>246.41276999999999</v>
          </cell>
          <cell r="AQ163">
            <v>154.27456842043466</v>
          </cell>
          <cell r="AR163">
            <v>4.4952628881664127</v>
          </cell>
          <cell r="AS163">
            <v>4.2248692315580856</v>
          </cell>
          <cell r="AT163">
            <v>0</v>
          </cell>
          <cell r="AU163" t="str">
            <v/>
          </cell>
          <cell r="AV163">
            <v>0</v>
          </cell>
          <cell r="AW163" t="str">
            <v>DAMMAGED formation S =4.2</v>
          </cell>
          <cell r="AY163">
            <v>246.41276999999999</v>
          </cell>
        </row>
        <row r="164">
          <cell r="C164" t="str">
            <v>Priobskoe RB!8544</v>
          </cell>
          <cell r="E164" t="str">
            <v>8544</v>
          </cell>
          <cell r="F164">
            <v>2659.3</v>
          </cell>
          <cell r="G164">
            <v>36861</v>
          </cell>
          <cell r="H164">
            <v>252</v>
          </cell>
          <cell r="I164">
            <v>121.34668000000001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>
            <v>0</v>
          </cell>
          <cell r="Q164">
            <v>7.511980631283037E-2</v>
          </cell>
          <cell r="R164" t="str">
            <v/>
          </cell>
          <cell r="S164">
            <v>7.511980631283037E-2</v>
          </cell>
          <cell r="T164">
            <v>17.600000000000001</v>
          </cell>
          <cell r="U164" t="str">
            <v>Old</v>
          </cell>
          <cell r="X164">
            <v>21.5</v>
          </cell>
          <cell r="Y164">
            <v>1.2</v>
          </cell>
          <cell r="Z164">
            <v>-6.6312118723699793</v>
          </cell>
          <cell r="AA164">
            <v>-4.9898199999999999</v>
          </cell>
          <cell r="AB164">
            <v>-5.0383119163661823</v>
          </cell>
          <cell r="AC164" t="str">
            <v>AC-12,100/AC-11,100/AC-10,100</v>
          </cell>
          <cell r="AE164">
            <v>39.180999999999997</v>
          </cell>
          <cell r="AF164" t="str">
            <v>16/20C</v>
          </cell>
          <cell r="AG164">
            <v>8.8000000000000007</v>
          </cell>
          <cell r="AH164">
            <v>64.400000000000006</v>
          </cell>
          <cell r="AI164">
            <v>600</v>
          </cell>
          <cell r="AJ164">
            <v>11272.244709449336</v>
          </cell>
          <cell r="AK164">
            <v>3</v>
          </cell>
          <cell r="AL164" t="str">
            <v>1:-4.98982!81.17895</v>
          </cell>
          <cell r="AM164">
            <v>1</v>
          </cell>
          <cell r="AN164">
            <v>-4.9898199999999999</v>
          </cell>
          <cell r="AO164">
            <v>18.974213518205893</v>
          </cell>
          <cell r="AP164">
            <v>81.17895</v>
          </cell>
          <cell r="AQ164">
            <v>17.600000000000001</v>
          </cell>
          <cell r="AR164">
            <v>15.655027345386266</v>
          </cell>
          <cell r="AS164">
            <v>25.554569183064295</v>
          </cell>
          <cell r="AT164">
            <v>0</v>
          </cell>
          <cell r="AU164" t="str">
            <v/>
          </cell>
          <cell r="AV164">
            <v>0</v>
          </cell>
          <cell r="AW164" t="str">
            <v>Prefrac kh estimate too low by 461%</v>
          </cell>
          <cell r="AY164">
            <v>81.17895</v>
          </cell>
        </row>
        <row r="165">
          <cell r="C165" t="str">
            <v>Priobskoe RB!8545</v>
          </cell>
          <cell r="E165" t="str">
            <v>8545</v>
          </cell>
          <cell r="F165">
            <v>2651.2</v>
          </cell>
          <cell r="G165">
            <v>36823</v>
          </cell>
          <cell r="H165">
            <v>255</v>
          </cell>
          <cell r="I165">
            <v>121.34668000000001</v>
          </cell>
          <cell r="J165">
            <v>42.480000000000004</v>
          </cell>
          <cell r="K165">
            <v>47.2</v>
          </cell>
          <cell r="L165">
            <v>0</v>
          </cell>
          <cell r="M165">
            <v>100</v>
          </cell>
          <cell r="N165">
            <v>1719</v>
          </cell>
          <cell r="O165">
            <v>96.897999999999982</v>
          </cell>
          <cell r="P165">
            <v>0</v>
          </cell>
          <cell r="R165">
            <v>0.30273346931420009</v>
          </cell>
          <cell r="S165">
            <v>0.30273346931420009</v>
          </cell>
          <cell r="T165">
            <v>70.928152260423062</v>
          </cell>
          <cell r="U165" t="str">
            <v>Old</v>
          </cell>
          <cell r="X165">
            <v>26.75</v>
          </cell>
          <cell r="Y165">
            <v>1.28</v>
          </cell>
          <cell r="Z165">
            <v>-5.4009596897978529</v>
          </cell>
          <cell r="AA165">
            <v>-4.9606000000000003</v>
          </cell>
          <cell r="AB165">
            <v>-4.9442097191855279</v>
          </cell>
          <cell r="AC165" t="str">
            <v>AS-12,100/AS-11,100/AS-10,100</v>
          </cell>
          <cell r="AE165">
            <v>40.130000000000003</v>
          </cell>
          <cell r="AF165" t="str">
            <v>16/30</v>
          </cell>
          <cell r="AG165">
            <v>10.7</v>
          </cell>
          <cell r="AH165">
            <v>65.2</v>
          </cell>
          <cell r="AI165">
            <v>420</v>
          </cell>
          <cell r="AJ165">
            <v>6565.0684419271938</v>
          </cell>
          <cell r="AK165">
            <v>3</v>
          </cell>
          <cell r="AL165" t="str">
            <v>1:-4.96060!89.59649</v>
          </cell>
          <cell r="AM165">
            <v>1</v>
          </cell>
          <cell r="AN165">
            <v>-4.9606000000000003</v>
          </cell>
          <cell r="AO165">
            <v>12.024982243826932</v>
          </cell>
          <cell r="AP165">
            <v>89.596490000000003</v>
          </cell>
          <cell r="AQ165">
            <v>70.928152260423062</v>
          </cell>
          <cell r="AR165">
            <v>4.2281372075539823</v>
          </cell>
          <cell r="AS165">
            <v>1.8618937038017309</v>
          </cell>
          <cell r="AT165">
            <v>0</v>
          </cell>
          <cell r="AU165" t="str">
            <v/>
          </cell>
          <cell r="AV165">
            <v>0</v>
          </cell>
          <cell r="AW165" t="str">
            <v>Slight DAMMAGED formation S =1.9</v>
          </cell>
          <cell r="AY165">
            <v>89.596490000000003</v>
          </cell>
        </row>
        <row r="166">
          <cell r="C166" t="str">
            <v>Priobskoe RB!8546</v>
          </cell>
          <cell r="E166" t="str">
            <v>8546</v>
          </cell>
          <cell r="F166">
            <v>2447.9499999999998</v>
          </cell>
          <cell r="G166">
            <v>36840</v>
          </cell>
          <cell r="H166">
            <v>245</v>
          </cell>
          <cell r="I166">
            <v>121.34668000000001</v>
          </cell>
          <cell r="J166">
            <v>149.85</v>
          </cell>
          <cell r="K166">
            <v>166.5</v>
          </cell>
          <cell r="L166">
            <v>0</v>
          </cell>
          <cell r="M166">
            <v>100</v>
          </cell>
          <cell r="N166">
            <v>1972</v>
          </cell>
          <cell r="O166">
            <v>55.835499999999982</v>
          </cell>
          <cell r="P166">
            <v>0</v>
          </cell>
          <cell r="R166">
            <v>0.95995482221008932</v>
          </cell>
          <cell r="S166">
            <v>0.95995482221008932</v>
          </cell>
          <cell r="T166">
            <v>224.91012291137781</v>
          </cell>
          <cell r="U166" t="str">
            <v>Old</v>
          </cell>
          <cell r="X166">
            <v>32</v>
          </cell>
          <cell r="Y166">
            <v>1.52</v>
          </cell>
          <cell r="Z166">
            <v>-2.6064377341079084</v>
          </cell>
          <cell r="AA166">
            <v>-2.6064699999999998</v>
          </cell>
          <cell r="AB166">
            <v>-4.8911925475682718</v>
          </cell>
          <cell r="AC166" t="str">
            <v>AS-12,21/AS-11,100/AS-10,100</v>
          </cell>
          <cell r="AE166">
            <v>29.407</v>
          </cell>
          <cell r="AF166" t="str">
            <v>16/20</v>
          </cell>
          <cell r="AG166">
            <v>10.9</v>
          </cell>
          <cell r="AH166">
            <v>58.9</v>
          </cell>
          <cell r="AI166">
            <v>420</v>
          </cell>
          <cell r="AJ166">
            <v>5227.6969138365039</v>
          </cell>
          <cell r="AK166">
            <v>3</v>
          </cell>
          <cell r="AL166" t="str">
            <v>0.04095:-2.60647!224.91012</v>
          </cell>
          <cell r="AM166">
            <v>4.095E-2</v>
          </cell>
          <cell r="AN166">
            <v>-2.6064699999999998</v>
          </cell>
          <cell r="AO166">
            <v>0.17614345575948148</v>
          </cell>
          <cell r="AP166">
            <v>224.91012000000001</v>
          </cell>
          <cell r="AQ166">
            <v>224.91012291137781</v>
          </cell>
          <cell r="AR166">
            <v>1.583419284566447</v>
          </cell>
          <cell r="AS166" t="str">
            <v/>
          </cell>
          <cell r="AT166">
            <v>0</v>
          </cell>
          <cell r="AU166" t="str">
            <v/>
          </cell>
          <cell r="AV166">
            <v>0</v>
          </cell>
          <cell r="AW166" t="str">
            <v>Proppant Pack damage=4%</v>
          </cell>
          <cell r="AY166">
            <v>224.91012291137781</v>
          </cell>
        </row>
        <row r="167">
          <cell r="C167" t="str">
            <v>Priobskoe RB!8547</v>
          </cell>
          <cell r="E167" t="str">
            <v>8547</v>
          </cell>
          <cell r="F167">
            <v>2642.15</v>
          </cell>
          <cell r="G167">
            <v>36821</v>
          </cell>
          <cell r="H167">
            <v>260</v>
          </cell>
          <cell r="I167">
            <v>121.34668000000001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>
            <v>0</v>
          </cell>
          <cell r="Q167">
            <v>0.23048122391436587</v>
          </cell>
          <cell r="R167" t="str">
            <v/>
          </cell>
          <cell r="S167">
            <v>0.23048122391436587</v>
          </cell>
          <cell r="T167">
            <v>53.999999999999993</v>
          </cell>
          <cell r="U167" t="str">
            <v>Old</v>
          </cell>
          <cell r="X167">
            <v>28.75</v>
          </cell>
          <cell r="Y167">
            <v>1.78</v>
          </cell>
          <cell r="Z167">
            <v>-6.1580714138851143</v>
          </cell>
          <cell r="AA167">
            <v>-4.8860200000000003</v>
          </cell>
          <cell r="AB167">
            <v>-4.9157746850119999</v>
          </cell>
          <cell r="AC167" t="str">
            <v>AS-12,100/AS-11,98/AS-10,100</v>
          </cell>
          <cell r="AE167">
            <v>36.61</v>
          </cell>
          <cell r="AF167" t="str">
            <v>16/30</v>
          </cell>
          <cell r="AG167">
            <v>10.8</v>
          </cell>
          <cell r="AH167">
            <v>63.7</v>
          </cell>
          <cell r="AI167">
            <v>420</v>
          </cell>
          <cell r="AJ167">
            <v>6073.4856930509095</v>
          </cell>
          <cell r="AK167">
            <v>3</v>
          </cell>
          <cell r="AL167" t="str">
            <v>1:-4.88602!128.99203</v>
          </cell>
          <cell r="AM167">
            <v>1</v>
          </cell>
          <cell r="AN167">
            <v>-4.8860200000000003</v>
          </cell>
          <cell r="AO167">
            <v>7.9828773811330453</v>
          </cell>
          <cell r="AP167">
            <v>128.99203</v>
          </cell>
          <cell r="AQ167">
            <v>53.999999999999993</v>
          </cell>
          <cell r="AR167">
            <v>7.7229730150325704</v>
          </cell>
          <cell r="AS167">
            <v>9.8240198271762118</v>
          </cell>
          <cell r="AT167">
            <v>0</v>
          </cell>
          <cell r="AU167" t="str">
            <v/>
          </cell>
          <cell r="AV167">
            <v>0</v>
          </cell>
          <cell r="AW167" t="str">
            <v>Prefrac kh estimate too low by 239%</v>
          </cell>
          <cell r="AY167">
            <v>128.99203</v>
          </cell>
        </row>
        <row r="168">
          <cell r="C168" t="str">
            <v>Priobskoe RB!8548</v>
          </cell>
          <cell r="E168" t="str">
            <v>8548</v>
          </cell>
          <cell r="F168">
            <v>2456.0500000000002</v>
          </cell>
          <cell r="G168">
            <v>36859</v>
          </cell>
          <cell r="H168">
            <v>248</v>
          </cell>
          <cell r="I168">
            <v>121.34668000000001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>
            <v>0</v>
          </cell>
          <cell r="Q168">
            <v>8.8351135833840258E-2</v>
          </cell>
          <cell r="R168" t="str">
            <v/>
          </cell>
          <cell r="S168">
            <v>8.8351135833840258E-2</v>
          </cell>
          <cell r="T168">
            <v>20.700000000000003</v>
          </cell>
          <cell r="U168" t="str">
            <v>Old</v>
          </cell>
          <cell r="X168">
            <v>23.5</v>
          </cell>
          <cell r="Y168">
            <v>1.85</v>
          </cell>
          <cell r="Z168">
            <v>-6.7362081730184542</v>
          </cell>
          <cell r="AA168">
            <v>-4.9175500000000003</v>
          </cell>
          <cell r="AB168">
            <v>-4.9972924236085108</v>
          </cell>
          <cell r="AC168" t="str">
            <v>AC-11,100/AC-10,100</v>
          </cell>
          <cell r="AE168">
            <v>39.707000000000001</v>
          </cell>
          <cell r="AF168" t="str">
            <v>16/20C</v>
          </cell>
          <cell r="AG168">
            <v>13.8</v>
          </cell>
          <cell r="AH168">
            <v>61.8</v>
          </cell>
          <cell r="AI168">
            <v>600</v>
          </cell>
          <cell r="AJ168">
            <v>7591.0691235218183</v>
          </cell>
          <cell r="AK168">
            <v>2</v>
          </cell>
          <cell r="AL168" t="str">
            <v>1:-4.91755!132.13262</v>
          </cell>
          <cell r="AM168">
            <v>1</v>
          </cell>
          <cell r="AN168">
            <v>-4.9175500000000003</v>
          </cell>
          <cell r="AO168">
            <v>12.828725452143802</v>
          </cell>
          <cell r="AP168">
            <v>132.13262</v>
          </cell>
          <cell r="AQ168">
            <v>20.700000000000003</v>
          </cell>
          <cell r="AR168">
            <v>20.939143931122821</v>
          </cell>
          <cell r="AS168">
            <v>38.081134347355793</v>
          </cell>
          <cell r="AT168">
            <v>0</v>
          </cell>
          <cell r="AU168" t="str">
            <v/>
          </cell>
          <cell r="AV168">
            <v>0</v>
          </cell>
          <cell r="AW168" t="str">
            <v>Prefrac kh estimate too low by 638%</v>
          </cell>
          <cell r="AY168">
            <v>132.13262</v>
          </cell>
        </row>
        <row r="169">
          <cell r="C169" t="str">
            <v>Priobskoe RB!8701</v>
          </cell>
          <cell r="E169" t="str">
            <v>8701</v>
          </cell>
          <cell r="F169">
            <v>2405</v>
          </cell>
          <cell r="G169">
            <v>36584</v>
          </cell>
          <cell r="H169">
            <v>254.1754072</v>
          </cell>
          <cell r="I169">
            <v>121.34668000000001</v>
          </cell>
          <cell r="J169">
            <v>166.95000000000002</v>
          </cell>
          <cell r="K169">
            <v>185.5</v>
          </cell>
          <cell r="L169">
            <v>0</v>
          </cell>
          <cell r="M169">
            <v>100</v>
          </cell>
          <cell r="N169">
            <v>1881</v>
          </cell>
          <cell r="O169">
            <v>60.16</v>
          </cell>
          <cell r="P169">
            <v>0</v>
          </cell>
          <cell r="R169">
            <v>1.0288218393857731</v>
          </cell>
          <cell r="S169">
            <v>1.0288218393857731</v>
          </cell>
          <cell r="T169">
            <v>241.04514191348372</v>
          </cell>
          <cell r="U169" t="str">
            <v>Old</v>
          </cell>
          <cell r="X169">
            <v>42</v>
          </cell>
          <cell r="Y169">
            <v>1.41</v>
          </cell>
          <cell r="Z169">
            <v>-1.9123913805096535</v>
          </cell>
          <cell r="AA169">
            <v>-1.91205</v>
          </cell>
          <cell r="AB169">
            <v>-5.1126608754097429</v>
          </cell>
          <cell r="AC169" t="str">
            <v>AC-12,100/AC-11,99/AC-10,100</v>
          </cell>
          <cell r="AE169">
            <v>37.799999999999997</v>
          </cell>
          <cell r="AF169" t="str">
            <v>16/30</v>
          </cell>
          <cell r="AG169">
            <v>7.2</v>
          </cell>
          <cell r="AH169">
            <v>79.5</v>
          </cell>
          <cell r="AI169">
            <v>420</v>
          </cell>
          <cell r="AJ169">
            <v>7536.9155045118932</v>
          </cell>
          <cell r="AK169">
            <v>3</v>
          </cell>
          <cell r="AL169" t="str">
            <v>0.02222:-1.91205!241.04514</v>
          </cell>
          <cell r="AM169">
            <v>2.222E-2</v>
          </cell>
          <cell r="AN169">
            <v>-1.91205</v>
          </cell>
          <cell r="AO169">
            <v>6.2922314526383874E-2</v>
          </cell>
          <cell r="AP169">
            <v>241.04514</v>
          </cell>
          <cell r="AQ169">
            <v>241.04514191348372</v>
          </cell>
          <cell r="AR169">
            <v>1.370409042544537</v>
          </cell>
          <cell r="AS169" t="str">
            <v/>
          </cell>
          <cell r="AT169">
            <v>0</v>
          </cell>
          <cell r="AU169" t="str">
            <v/>
          </cell>
          <cell r="AV169">
            <v>0</v>
          </cell>
          <cell r="AW169" t="str">
            <v>Proppant Pack damage=2%</v>
          </cell>
          <cell r="AY169">
            <v>241.04514191348372</v>
          </cell>
        </row>
        <row r="170">
          <cell r="C170" t="str">
            <v>Priobskoe RB!8706</v>
          </cell>
          <cell r="E170" t="str">
            <v>8706</v>
          </cell>
          <cell r="F170">
            <v>2632.7</v>
          </cell>
          <cell r="G170">
            <v>36853</v>
          </cell>
          <cell r="H170">
            <v>250</v>
          </cell>
          <cell r="I170">
            <v>121.34668000000001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>
            <v>0.11203948384726119</v>
          </cell>
          <cell r="R170" t="str">
            <v/>
          </cell>
          <cell r="S170">
            <v>0.11203948384726119</v>
          </cell>
          <cell r="T170">
            <v>26.249999999999996</v>
          </cell>
          <cell r="U170" t="str">
            <v>Old</v>
          </cell>
          <cell r="X170">
            <v>23.67</v>
          </cell>
          <cell r="Y170">
            <v>0.73</v>
          </cell>
          <cell r="Z170">
            <v>-5.9883303070643521</v>
          </cell>
          <cell r="AA170">
            <v>-4.8118600000000002</v>
          </cell>
          <cell r="AB170">
            <v>-4.8158312448685319</v>
          </cell>
          <cell r="AC170" t="str">
            <v>AC-12,99/AC-12,100/AC-10,100</v>
          </cell>
          <cell r="AE170">
            <v>30.79</v>
          </cell>
          <cell r="AF170" t="str">
            <v>16/20C</v>
          </cell>
          <cell r="AG170">
            <v>10.5</v>
          </cell>
          <cell r="AH170">
            <v>51.4</v>
          </cell>
          <cell r="AI170">
            <v>600</v>
          </cell>
          <cell r="AJ170">
            <v>9301.665176305678</v>
          </cell>
          <cell r="AK170">
            <v>3</v>
          </cell>
          <cell r="AL170" t="str">
            <v>1:-4.81186!46.20627</v>
          </cell>
          <cell r="AM170">
            <v>1</v>
          </cell>
          <cell r="AN170">
            <v>-4.8118600000000002</v>
          </cell>
          <cell r="AO170">
            <v>41.123111862215076</v>
          </cell>
          <cell r="AP170">
            <v>46.206270000000004</v>
          </cell>
          <cell r="AQ170">
            <v>26.249999999999996</v>
          </cell>
          <cell r="AR170">
            <v>5.5044150241262804</v>
          </cell>
          <cell r="AS170">
            <v>5.3779646546693778</v>
          </cell>
          <cell r="AT170">
            <v>0</v>
          </cell>
          <cell r="AU170" t="str">
            <v/>
          </cell>
          <cell r="AV170">
            <v>0</v>
          </cell>
          <cell r="AW170" t="str">
            <v>Prefrac kh estimate too low by 176%</v>
          </cell>
          <cell r="AY170">
            <v>46.206270000000004</v>
          </cell>
        </row>
        <row r="171">
          <cell r="C171" t="str">
            <v>Priobskoe RB!8707</v>
          </cell>
          <cell r="E171" t="str">
            <v>8707</v>
          </cell>
          <cell r="F171">
            <v>2625.4</v>
          </cell>
          <cell r="G171">
            <v>36712</v>
          </cell>
          <cell r="H171">
            <v>256.24543879999999</v>
          </cell>
          <cell r="I171">
            <v>121.34668000000001</v>
          </cell>
          <cell r="J171">
            <v>20.303999999999998</v>
          </cell>
          <cell r="K171">
            <v>24</v>
          </cell>
          <cell r="L171">
            <v>6</v>
          </cell>
          <cell r="M171">
            <v>94</v>
          </cell>
          <cell r="N171">
            <v>1470</v>
          </cell>
          <cell r="O171">
            <v>116.986</v>
          </cell>
          <cell r="P171">
            <v>0</v>
          </cell>
          <cell r="R171">
            <v>0.17242643708351615</v>
          </cell>
          <cell r="S171">
            <v>0.17242643708351615</v>
          </cell>
          <cell r="T171">
            <v>40.398204436684772</v>
          </cell>
          <cell r="U171" t="str">
            <v>Old</v>
          </cell>
          <cell r="X171">
            <v>111</v>
          </cell>
          <cell r="Y171">
            <v>0.43</v>
          </cell>
          <cell r="Z171">
            <v>-4.237412175003243</v>
          </cell>
          <cell r="AA171">
            <v>-4.0689900000000003</v>
          </cell>
          <cell r="AB171">
            <v>-4.8102018212069098</v>
          </cell>
          <cell r="AC171" t="str">
            <v>AS-12,36/AS-11,100</v>
          </cell>
          <cell r="AE171">
            <v>12</v>
          </cell>
          <cell r="AF171" t="str">
            <v>12/20</v>
          </cell>
          <cell r="AG171">
            <v>29.3</v>
          </cell>
          <cell r="AH171">
            <v>59.7</v>
          </cell>
          <cell r="AI171">
            <v>590</v>
          </cell>
          <cell r="AJ171">
            <v>1289.0539654795718</v>
          </cell>
          <cell r="AK171">
            <v>2</v>
          </cell>
          <cell r="AL171" t="str">
            <v>0.07727:-4.06899!40.39820</v>
          </cell>
          <cell r="AM171">
            <v>7.7270000000000005E-2</v>
          </cell>
          <cell r="AN171">
            <v>-4.0689900000000003</v>
          </cell>
          <cell r="AO171">
            <v>1.2100777784953844</v>
          </cell>
          <cell r="AP171">
            <v>40.398200000000003</v>
          </cell>
          <cell r="AQ171">
            <v>40.398204436684772</v>
          </cell>
          <cell r="AR171">
            <v>2.3540479729163319</v>
          </cell>
          <cell r="AS171" t="str">
            <v/>
          </cell>
          <cell r="AT171">
            <v>0</v>
          </cell>
          <cell r="AU171" t="str">
            <v/>
          </cell>
          <cell r="AV171">
            <v>0</v>
          </cell>
          <cell r="AW171" t="str">
            <v>Proppant Pack damage=8%</v>
          </cell>
          <cell r="AY171">
            <v>40.398204436684772</v>
          </cell>
        </row>
        <row r="172">
          <cell r="C172" t="str">
            <v>Priobskoe RB!8711</v>
          </cell>
          <cell r="E172" t="str">
            <v>8711</v>
          </cell>
          <cell r="F172">
            <v>2660.1</v>
          </cell>
          <cell r="G172">
            <v>36842</v>
          </cell>
          <cell r="H172">
            <v>250</v>
          </cell>
          <cell r="I172">
            <v>121.34668000000001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>
            <v>0.22877395558907429</v>
          </cell>
          <cell r="R172" t="str">
            <v/>
          </cell>
          <cell r="S172">
            <v>0.22877395558907429</v>
          </cell>
          <cell r="T172">
            <v>53.599999999999994</v>
          </cell>
          <cell r="U172" t="str">
            <v>Old</v>
          </cell>
          <cell r="X172">
            <v>30</v>
          </cell>
          <cell r="Y172">
            <v>1.2325999999999999</v>
          </cell>
          <cell r="Z172">
            <v>-5.761083583529742</v>
          </cell>
          <cell r="AA172">
            <v>-5.0858299999999996</v>
          </cell>
          <cell r="AB172">
            <v>-5.0744991652244078</v>
          </cell>
          <cell r="AC172" t="str">
            <v>AS-12,100/AS-11,100/AC-10,100</v>
          </cell>
          <cell r="AE172">
            <v>31.407</v>
          </cell>
          <cell r="AF172" t="str">
            <v>16/20C</v>
          </cell>
          <cell r="AG172">
            <v>13.4</v>
          </cell>
          <cell r="AH172">
            <v>74.3</v>
          </cell>
          <cell r="AI172">
            <v>600</v>
          </cell>
          <cell r="AJ172">
            <v>5143.2338861605131</v>
          </cell>
          <cell r="AK172">
            <v>3</v>
          </cell>
          <cell r="AL172" t="str">
            <v>1:-5.08583!76.75120</v>
          </cell>
          <cell r="AM172">
            <v>1</v>
          </cell>
          <cell r="AN172">
            <v>-5.0858299999999996</v>
          </cell>
          <cell r="AO172">
            <v>12.085568502595464</v>
          </cell>
          <cell r="AP172">
            <v>76.751199999999997</v>
          </cell>
          <cell r="AQ172">
            <v>53.599999999999994</v>
          </cell>
          <cell r="AR172">
            <v>5.0947713519831215</v>
          </cell>
          <cell r="AS172">
            <v>3.0554599628085102</v>
          </cell>
          <cell r="AT172">
            <v>0</v>
          </cell>
          <cell r="AU172" t="str">
            <v/>
          </cell>
          <cell r="AV172">
            <v>0</v>
          </cell>
          <cell r="AW172" t="str">
            <v>Prefrac  kh estimate acceptable</v>
          </cell>
          <cell r="AY172">
            <v>76.751199999999997</v>
          </cell>
        </row>
        <row r="173">
          <cell r="C173" t="str">
            <v>Priobskoe RB!8715</v>
          </cell>
          <cell r="E173" t="str">
            <v>8715</v>
          </cell>
          <cell r="F173">
            <v>2528.65</v>
          </cell>
          <cell r="G173">
            <v>36875</v>
          </cell>
          <cell r="H173">
            <v>240</v>
          </cell>
          <cell r="I173">
            <v>121.34668000000001</v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>
            <v>7.0424818418278468E-2</v>
          </cell>
          <cell r="R173" t="str">
            <v/>
          </cell>
          <cell r="S173">
            <v>7.0424818418278468E-2</v>
          </cell>
          <cell r="T173">
            <v>16.500000000000004</v>
          </cell>
          <cell r="U173" t="str">
            <v>Old</v>
          </cell>
          <cell r="X173">
            <v>11</v>
          </cell>
          <cell r="Y173">
            <v>1.3583000000000001</v>
          </cell>
          <cell r="Z173">
            <v>-6.7072725397548405</v>
          </cell>
          <cell r="AA173">
            <v>-5.4727399999999999</v>
          </cell>
          <cell r="AB173">
            <v>-5.5781742434892161</v>
          </cell>
          <cell r="AC173" t="str">
            <v>AC-12,100/AC-11,87/AC-10,99</v>
          </cell>
          <cell r="AE173">
            <v>39.979999999999997</v>
          </cell>
          <cell r="AF173" t="str">
            <v>20/40C</v>
          </cell>
          <cell r="AG173">
            <v>11</v>
          </cell>
          <cell r="AH173">
            <v>138.30000000000001</v>
          </cell>
          <cell r="AI173">
            <v>350</v>
          </cell>
          <cell r="AJ173">
            <v>2499.471275996787</v>
          </cell>
          <cell r="AK173">
            <v>3</v>
          </cell>
          <cell r="AL173" t="str">
            <v>1:-5.47274!45.52687</v>
          </cell>
          <cell r="AM173">
            <v>1</v>
          </cell>
          <cell r="AN173">
            <v>-5.4727399999999999</v>
          </cell>
          <cell r="AO173">
            <v>4.3666749213112741</v>
          </cell>
          <cell r="AP173">
            <v>45.526870000000002</v>
          </cell>
          <cell r="AQ173">
            <v>16.500000000000004</v>
          </cell>
          <cell r="AR173">
            <v>12.189261535227365</v>
          </cell>
          <cell r="AS173">
            <v>12.444691753402672</v>
          </cell>
          <cell r="AT173">
            <v>0</v>
          </cell>
          <cell r="AU173" t="str">
            <v/>
          </cell>
          <cell r="AV173">
            <v>0</v>
          </cell>
          <cell r="AW173" t="str">
            <v>Prefrac kh estimate too low by 276%</v>
          </cell>
          <cell r="AY173">
            <v>45.526870000000002</v>
          </cell>
        </row>
        <row r="174">
          <cell r="C174" t="str">
            <v>Priobskoe RB!8716</v>
          </cell>
          <cell r="E174" t="str">
            <v>8716</v>
          </cell>
          <cell r="F174">
            <v>2608.4</v>
          </cell>
          <cell r="G174">
            <v>36764</v>
          </cell>
          <cell r="H174">
            <v>260</v>
          </cell>
          <cell r="I174">
            <v>121.34668000000001</v>
          </cell>
          <cell r="J174">
            <v>39.42</v>
          </cell>
          <cell r="K174">
            <v>43.8</v>
          </cell>
          <cell r="L174">
            <v>0</v>
          </cell>
          <cell r="M174">
            <v>100</v>
          </cell>
          <cell r="N174">
            <v>1387</v>
          </cell>
          <cell r="O174">
            <v>122.926</v>
          </cell>
          <cell r="P174">
            <v>0</v>
          </cell>
          <cell r="R174">
            <v>0.31953543341552731</v>
          </cell>
          <cell r="S174">
            <v>0.31953543341552731</v>
          </cell>
          <cell r="T174">
            <v>74.864724819621102</v>
          </cell>
          <cell r="U174" t="str">
            <v>Old</v>
          </cell>
          <cell r="X174">
            <v>38</v>
          </cell>
          <cell r="Y174">
            <v>0.62829999999999997</v>
          </cell>
          <cell r="Z174">
            <v>-3.4763882707952583</v>
          </cell>
          <cell r="AA174">
            <v>-3.1354500000000001</v>
          </cell>
          <cell r="AB174">
            <v>-5.28551353945186</v>
          </cell>
          <cell r="AC174" t="str">
            <v>AS-12,100/AS-11,100/AS-10,100</v>
          </cell>
          <cell r="AE174">
            <v>40.08</v>
          </cell>
          <cell r="AF174" t="str">
            <v>16/20</v>
          </cell>
          <cell r="AG174">
            <v>26.5</v>
          </cell>
          <cell r="AH174">
            <v>96.7</v>
          </cell>
          <cell r="AI174">
            <v>420</v>
          </cell>
          <cell r="AJ174">
            <v>1892.1811069646146</v>
          </cell>
          <cell r="AK174">
            <v>3</v>
          </cell>
          <cell r="AL174" t="str">
            <v>0.02808:-3.13545!74.86472</v>
          </cell>
          <cell r="AM174">
            <v>2.8080000000000001E-2</v>
          </cell>
          <cell r="AN174">
            <v>-3.1354500000000001</v>
          </cell>
          <cell r="AO174">
            <v>0.19449211564380614</v>
          </cell>
          <cell r="AP174">
            <v>74.864720000000005</v>
          </cell>
          <cell r="AQ174">
            <v>74.864724819621102</v>
          </cell>
          <cell r="AR174">
            <v>1.7960831705911167</v>
          </cell>
          <cell r="AS174" t="str">
            <v/>
          </cell>
          <cell r="AT174">
            <v>0</v>
          </cell>
          <cell r="AU174" t="str">
            <v/>
          </cell>
          <cell r="AV174">
            <v>0</v>
          </cell>
          <cell r="AW174" t="str">
            <v>Proppant Pack damage=3%</v>
          </cell>
          <cell r="AY174">
            <v>74.864724819621102</v>
          </cell>
        </row>
        <row r="175">
          <cell r="C175" t="str">
            <v>Priobskoe RB!8720</v>
          </cell>
          <cell r="E175" t="str">
            <v>8720</v>
          </cell>
          <cell r="F175">
            <v>2460.5</v>
          </cell>
          <cell r="G175">
            <v>36869</v>
          </cell>
          <cell r="H175">
            <v>230</v>
          </cell>
          <cell r="I175">
            <v>121.34668000000001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>
            <v>6.1461659710497572E-2</v>
          </cell>
          <cell r="R175" t="str">
            <v/>
          </cell>
          <cell r="S175">
            <v>6.1461659710497572E-2</v>
          </cell>
          <cell r="T175">
            <v>14.399999999999999</v>
          </cell>
          <cell r="U175" t="str">
            <v>Old</v>
          </cell>
          <cell r="X175">
            <v>17</v>
          </cell>
          <cell r="Y175">
            <v>2.0404</v>
          </cell>
          <cell r="Z175">
            <v>-6.860959062858031</v>
          </cell>
          <cell r="AA175">
            <v>-4.5830900000000003</v>
          </cell>
          <cell r="AB175">
            <v>-4.6363461781767183</v>
          </cell>
          <cell r="AC175" t="str">
            <v>AC-12,100/AC-11,100/AC-10,99</v>
          </cell>
          <cell r="AE175">
            <v>41.34</v>
          </cell>
          <cell r="AF175" t="str">
            <v>16/20C</v>
          </cell>
          <cell r="AG175">
            <v>7.2</v>
          </cell>
          <cell r="AH175">
            <v>41.8</v>
          </cell>
          <cell r="AI175">
            <v>600</v>
          </cell>
          <cell r="AJ175">
            <v>22395.724984397759</v>
          </cell>
          <cell r="AK175">
            <v>3</v>
          </cell>
          <cell r="AL175" t="str">
            <v>1:-4.58309!168.33381</v>
          </cell>
          <cell r="AM175">
            <v>1</v>
          </cell>
          <cell r="AN175">
            <v>-4.5830900000000003</v>
          </cell>
          <cell r="AO175">
            <v>22.916589599069823</v>
          </cell>
          <cell r="AP175">
            <v>168.33381</v>
          </cell>
          <cell r="AQ175">
            <v>14.399999999999999</v>
          </cell>
          <cell r="AR175">
            <v>33.197905407404392</v>
          </cell>
          <cell r="AS175">
            <v>75.620476011556292</v>
          </cell>
          <cell r="AT175">
            <v>0</v>
          </cell>
          <cell r="AU175" t="str">
            <v/>
          </cell>
          <cell r="AV175">
            <v>0</v>
          </cell>
          <cell r="AW175" t="str">
            <v>Prefrac kh estimate too low by 1169%</v>
          </cell>
          <cell r="AY175">
            <v>168.33381</v>
          </cell>
        </row>
        <row r="176">
          <cell r="C176" t="str">
            <v>Prirazlomnoe!1058</v>
          </cell>
          <cell r="E176" t="str">
            <v>1058</v>
          </cell>
          <cell r="F176">
            <v>2527.5</v>
          </cell>
          <cell r="G176">
            <v>36726</v>
          </cell>
          <cell r="H176">
            <v>209.74620680000001</v>
          </cell>
          <cell r="I176">
            <v>100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>
            <v>0.1920676865953049</v>
          </cell>
          <cell r="R176" t="str">
            <v/>
          </cell>
          <cell r="S176">
            <v>0.1920676865953049</v>
          </cell>
          <cell r="T176">
            <v>45</v>
          </cell>
          <cell r="U176" t="str">
            <v>Old</v>
          </cell>
          <cell r="X176">
            <v>28.75</v>
          </cell>
          <cell r="Y176">
            <v>1.05</v>
          </cell>
          <cell r="Z176">
            <v>-5.7800501516430414</v>
          </cell>
          <cell r="AA176">
            <v>-4.9690899999999996</v>
          </cell>
          <cell r="AB176">
            <v>-4.9322735189753208</v>
          </cell>
          <cell r="AC176" t="str">
            <v>BS-4,86</v>
          </cell>
          <cell r="AE176">
            <v>30.9</v>
          </cell>
          <cell r="AF176" t="str">
            <v>16/30</v>
          </cell>
          <cell r="AG176">
            <v>15</v>
          </cell>
          <cell r="AH176">
            <v>65.099999999999994</v>
          </cell>
          <cell r="AI176">
            <v>420</v>
          </cell>
          <cell r="AJ176">
            <v>3611.5007012622723</v>
          </cell>
          <cell r="AK176">
            <v>1</v>
          </cell>
          <cell r="AL176" t="str">
            <v>1:-4.96909!63.84535</v>
          </cell>
          <cell r="AM176">
            <v>1</v>
          </cell>
          <cell r="AN176">
            <v>-4.9690899999999996</v>
          </cell>
          <cell r="AO176">
            <v>13.033729452873638</v>
          </cell>
          <cell r="AP176">
            <v>63.845350000000003</v>
          </cell>
          <cell r="AQ176">
            <v>45</v>
          </cell>
          <cell r="AR176">
            <v>4.7680589274905811</v>
          </cell>
          <cell r="AS176">
            <v>2.962508288682014</v>
          </cell>
          <cell r="AT176">
            <v>0</v>
          </cell>
          <cell r="AU176" t="str">
            <v/>
          </cell>
          <cell r="AV176">
            <v>0</v>
          </cell>
          <cell r="AW176" t="str">
            <v>Prefrac  kh estimate acceptable</v>
          </cell>
          <cell r="AY176">
            <v>63.845350000000003</v>
          </cell>
        </row>
        <row r="177">
          <cell r="C177" t="str">
            <v>Prirazlomnoe!1111</v>
          </cell>
          <cell r="E177" t="str">
            <v>1111</v>
          </cell>
          <cell r="F177">
            <v>2551</v>
          </cell>
          <cell r="G177">
            <v>36701</v>
          </cell>
          <cell r="H177">
            <v>224.2160336</v>
          </cell>
          <cell r="I177">
            <v>100</v>
          </cell>
          <cell r="J177">
            <v>47.054700000000004</v>
          </cell>
          <cell r="K177">
            <v>53.9</v>
          </cell>
          <cell r="L177">
            <v>3</v>
          </cell>
          <cell r="M177">
            <v>97</v>
          </cell>
          <cell r="N177">
            <v>600</v>
          </cell>
          <cell r="O177">
            <v>188.59</v>
          </cell>
          <cell r="P177">
            <v>0</v>
          </cell>
          <cell r="R177">
            <v>1.5129385607495749</v>
          </cell>
          <cell r="S177">
            <v>1.5129385607495749</v>
          </cell>
          <cell r="T177">
            <v>354.47001232010012</v>
          </cell>
          <cell r="U177" t="str">
            <v>Old</v>
          </cell>
          <cell r="X177">
            <v>31</v>
          </cell>
          <cell r="Y177">
            <v>2.0493000000000001</v>
          </cell>
          <cell r="Z177">
            <v>-1.8514836772100765</v>
          </cell>
          <cell r="AA177">
            <v>-1.8513599999999999</v>
          </cell>
          <cell r="AB177">
            <v>-4.9281792409669105</v>
          </cell>
          <cell r="AC177" t="str">
            <v>BS-4,100</v>
          </cell>
          <cell r="AE177">
            <v>35.21</v>
          </cell>
          <cell r="AF177" t="str">
            <v>16/30</v>
          </cell>
          <cell r="AG177">
            <v>9.1999999999999993</v>
          </cell>
          <cell r="AH177">
            <v>81.2</v>
          </cell>
          <cell r="AI177">
            <v>420</v>
          </cell>
          <cell r="AJ177">
            <v>5379.273678378202</v>
          </cell>
          <cell r="AK177">
            <v>1</v>
          </cell>
          <cell r="AL177" t="str">
            <v>0.03415:-1.85136!354.47001</v>
          </cell>
          <cell r="AM177">
            <v>3.415E-2</v>
          </cell>
          <cell r="AN177">
            <v>-1.8513599999999999</v>
          </cell>
          <cell r="AO177">
            <v>5.8717377285895676E-2</v>
          </cell>
          <cell r="AP177">
            <v>354.47001</v>
          </cell>
          <cell r="AQ177">
            <v>354.47001232010012</v>
          </cell>
          <cell r="AR177">
            <v>1.3544842627245088</v>
          </cell>
          <cell r="AS177" t="str">
            <v/>
          </cell>
          <cell r="AT177">
            <v>0</v>
          </cell>
          <cell r="AU177" t="str">
            <v/>
          </cell>
          <cell r="AV177">
            <v>0</v>
          </cell>
          <cell r="AW177" t="str">
            <v>Proppant Pack damage=3%</v>
          </cell>
          <cell r="AY177">
            <v>354.47001232010012</v>
          </cell>
        </row>
        <row r="178">
          <cell r="C178" t="str">
            <v>Prirazlomnoe!188</v>
          </cell>
          <cell r="E178" t="str">
            <v>188</v>
          </cell>
          <cell r="F178">
            <v>2502.6</v>
          </cell>
          <cell r="G178">
            <v>36736</v>
          </cell>
          <cell r="H178">
            <v>198.37632880000001</v>
          </cell>
          <cell r="I178">
            <v>100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>
            <v>0</v>
          </cell>
          <cell r="Q178">
            <v>0.26035841960696887</v>
          </cell>
          <cell r="R178" t="str">
            <v/>
          </cell>
          <cell r="S178">
            <v>0.26035841960696887</v>
          </cell>
          <cell r="T178">
            <v>60.999999999999986</v>
          </cell>
          <cell r="U178" t="str">
            <v>Old</v>
          </cell>
          <cell r="X178">
            <v>29.4</v>
          </cell>
          <cell r="Y178">
            <v>1.86</v>
          </cell>
          <cell r="Z178">
            <v>-6.0838377099888046</v>
          </cell>
          <cell r="AA178">
            <v>-4.84612</v>
          </cell>
          <cell r="AB178">
            <v>-4.8889628626704624</v>
          </cell>
          <cell r="AC178" t="str">
            <v>BS-4,72</v>
          </cell>
          <cell r="AE178">
            <v>22.1</v>
          </cell>
          <cell r="AF178" t="str">
            <v>16/30</v>
          </cell>
          <cell r="AG178">
            <v>12.2</v>
          </cell>
          <cell r="AH178">
            <v>78</v>
          </cell>
          <cell r="AI178">
            <v>420</v>
          </cell>
          <cell r="AJ178">
            <v>2650.5702066999288</v>
          </cell>
          <cell r="AK178">
            <v>1</v>
          </cell>
          <cell r="AL178" t="str">
            <v>1:-4.84612!137.24767</v>
          </cell>
          <cell r="AM178">
            <v>1</v>
          </cell>
          <cell r="AN178">
            <v>-4.84612</v>
          </cell>
          <cell r="AO178">
            <v>3.0206441075708037</v>
          </cell>
          <cell r="AP178">
            <v>137.24767</v>
          </cell>
          <cell r="AQ178">
            <v>60.999999999999986</v>
          </cell>
          <cell r="AR178">
            <v>7.1440134194336533</v>
          </cell>
          <cell r="AS178">
            <v>8.8422873082063447</v>
          </cell>
          <cell r="AT178">
            <v>0</v>
          </cell>
          <cell r="AU178" t="str">
            <v/>
          </cell>
          <cell r="AV178">
            <v>0</v>
          </cell>
          <cell r="AW178" t="str">
            <v>Prefrac kh estimate too low by 225%</v>
          </cell>
          <cell r="AY178">
            <v>137.24767</v>
          </cell>
        </row>
        <row r="179">
          <cell r="C179" t="str">
            <v>Prirazlomnoe!189</v>
          </cell>
          <cell r="E179" t="str">
            <v>189</v>
          </cell>
          <cell r="F179">
            <v>2486.85</v>
          </cell>
          <cell r="G179">
            <v>36709</v>
          </cell>
          <cell r="H179">
            <v>188.0465652</v>
          </cell>
          <cell r="I179">
            <v>100</v>
          </cell>
          <cell r="J179">
            <v>40.692600000000006</v>
          </cell>
          <cell r="K179">
            <v>48.1</v>
          </cell>
          <cell r="L179">
            <v>6</v>
          </cell>
          <cell r="M179">
            <v>94</v>
          </cell>
          <cell r="N179">
            <v>1168</v>
          </cell>
          <cell r="O179">
            <v>131.69649999999999</v>
          </cell>
          <cell r="P179">
            <v>0</v>
          </cell>
          <cell r="R179">
            <v>0.85359262370471911</v>
          </cell>
          <cell r="S179">
            <v>0.85359262370471911</v>
          </cell>
          <cell r="T179">
            <v>199.99026774163966</v>
          </cell>
          <cell r="U179" t="str">
            <v>Old</v>
          </cell>
          <cell r="X179">
            <v>28.25</v>
          </cell>
          <cell r="Y179">
            <v>2.4670999999999998</v>
          </cell>
          <cell r="Z179">
            <v>-4.6264948395966252</v>
          </cell>
          <cell r="AA179">
            <v>-4.6265499999999999</v>
          </cell>
          <cell r="AB179">
            <v>-4.9915783356920347</v>
          </cell>
          <cell r="AC179" t="str">
            <v>BS-4,93</v>
          </cell>
          <cell r="AE179">
            <v>40.680999999999997</v>
          </cell>
          <cell r="AF179" t="str">
            <v>12/20</v>
          </cell>
          <cell r="AG179">
            <v>11.6</v>
          </cell>
          <cell r="AH179">
            <v>69.099999999999994</v>
          </cell>
          <cell r="AI179">
            <v>590</v>
          </cell>
          <cell r="AJ179">
            <v>8136.9149452046777</v>
          </cell>
          <cell r="AK179">
            <v>1</v>
          </cell>
          <cell r="AL179" t="str">
            <v>0.33838:-4.62655!199.99027</v>
          </cell>
          <cell r="AM179">
            <v>0.33838000000000001</v>
          </cell>
          <cell r="AN179">
            <v>-4.6265499999999999</v>
          </cell>
          <cell r="AO179">
            <v>2.3111894030574374</v>
          </cell>
          <cell r="AP179">
            <v>199.99027000000001</v>
          </cell>
          <cell r="AQ179">
            <v>199.99026774163966</v>
          </cell>
          <cell r="AR179">
            <v>2.8903197306463979</v>
          </cell>
          <cell r="AS179">
            <v>7.9882612524784236E-8</v>
          </cell>
          <cell r="AT179">
            <v>0</v>
          </cell>
          <cell r="AU179" t="str">
            <v/>
          </cell>
          <cell r="AV179">
            <v>0</v>
          </cell>
          <cell r="AW179" t="str">
            <v>Proppant Pack damage=34%</v>
          </cell>
          <cell r="AY179">
            <v>199.99027000000001</v>
          </cell>
        </row>
        <row r="180">
          <cell r="C180" t="str">
            <v>Prirazlomnoe!227</v>
          </cell>
          <cell r="E180" t="str">
            <v>227</v>
          </cell>
          <cell r="F180">
            <v>2500.9</v>
          </cell>
          <cell r="G180">
            <v>36699</v>
          </cell>
          <cell r="H180">
            <v>215.9461044</v>
          </cell>
          <cell r="I180">
            <v>100</v>
          </cell>
          <cell r="J180">
            <v>41.472000000000001</v>
          </cell>
          <cell r="K180">
            <v>48</v>
          </cell>
          <cell r="L180">
            <v>4</v>
          </cell>
          <cell r="M180">
            <v>96</v>
          </cell>
          <cell r="N180">
            <v>1500</v>
          </cell>
          <cell r="O180">
            <v>103.081</v>
          </cell>
          <cell r="P180">
            <v>0</v>
          </cell>
          <cell r="R180">
            <v>0.42528645372873997</v>
          </cell>
          <cell r="S180">
            <v>0.42528645372873997</v>
          </cell>
          <cell r="T180">
            <v>99.641385581519899</v>
          </cell>
          <cell r="U180" t="str">
            <v>Old</v>
          </cell>
          <cell r="X180">
            <v>25.8</v>
          </cell>
          <cell r="Y180">
            <v>1.1000000000000001</v>
          </cell>
          <cell r="Z180">
            <v>-4.3390497004280988</v>
          </cell>
          <cell r="AA180">
            <v>-4.3391299999999999</v>
          </cell>
          <cell r="AB180">
            <v>-4.9095690909022185</v>
          </cell>
          <cell r="AC180" t="str">
            <v>BS-4,100</v>
          </cell>
          <cell r="AE180">
            <v>26.25</v>
          </cell>
          <cell r="AF180" t="str">
            <v>16/30</v>
          </cell>
          <cell r="AG180">
            <v>9.6</v>
          </cell>
          <cell r="AH180">
            <v>66.3</v>
          </cell>
          <cell r="AI180">
            <v>420</v>
          </cell>
          <cell r="AJ180">
            <v>4707.0197226047603</v>
          </cell>
          <cell r="AK180">
            <v>1</v>
          </cell>
          <cell r="AL180" t="str">
            <v>0.20142:-4.33913!99.64139</v>
          </cell>
          <cell r="AM180">
            <v>0.20141999999999999</v>
          </cell>
          <cell r="AN180">
            <v>-4.3391299999999999</v>
          </cell>
          <cell r="AO180">
            <v>1.3777376825180121</v>
          </cell>
          <cell r="AP180">
            <v>99.641390000000001</v>
          </cell>
          <cell r="AQ180">
            <v>99.641385581519899</v>
          </cell>
          <cell r="AR180">
            <v>2.586567917543265</v>
          </cell>
          <cell r="AS180">
            <v>3.1369025421668084E-7</v>
          </cell>
          <cell r="AT180">
            <v>0</v>
          </cell>
          <cell r="AU180" t="str">
            <v/>
          </cell>
          <cell r="AV180">
            <v>0</v>
          </cell>
          <cell r="AW180" t="str">
            <v>Proppant Pack damage=20%</v>
          </cell>
          <cell r="AY180">
            <v>99.641390000000001</v>
          </cell>
        </row>
        <row r="181">
          <cell r="C181" t="str">
            <v>Prirazlomnoe!257</v>
          </cell>
          <cell r="E181" t="str">
            <v>257</v>
          </cell>
          <cell r="F181">
            <v>2520.6999999999998</v>
          </cell>
          <cell r="G181">
            <v>36682</v>
          </cell>
          <cell r="H181">
            <v>176.6868844</v>
          </cell>
          <cell r="I181">
            <v>100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>
            <v>0</v>
          </cell>
          <cell r="Q181">
            <v>0.2475539071672819</v>
          </cell>
          <cell r="R181" t="str">
            <v/>
          </cell>
          <cell r="S181">
            <v>0.2475539071672819</v>
          </cell>
          <cell r="T181">
            <v>58.000000000000014</v>
          </cell>
          <cell r="U181" t="str">
            <v>Old</v>
          </cell>
          <cell r="X181">
            <v>40.67</v>
          </cell>
          <cell r="Y181">
            <v>1.86</v>
          </cell>
          <cell r="Z181">
            <v>-6.1325364788839263</v>
          </cell>
          <cell r="AA181">
            <v>-5.0099900000000002</v>
          </cell>
          <cell r="AB181">
            <v>-5.0423181586039956</v>
          </cell>
          <cell r="AC181" t="str">
            <v>BS-4,100</v>
          </cell>
          <cell r="AE181">
            <v>33.5</v>
          </cell>
          <cell r="AF181" t="str">
            <v>16/30</v>
          </cell>
          <cell r="AG181">
            <v>11.6</v>
          </cell>
          <cell r="AH181">
            <v>82.7</v>
          </cell>
          <cell r="AI181">
            <v>420</v>
          </cell>
          <cell r="AJ181">
            <v>3985.4996927171237</v>
          </cell>
          <cell r="AK181">
            <v>1</v>
          </cell>
          <cell r="AL181" t="str">
            <v>1:-5.00999!127.15221</v>
          </cell>
          <cell r="AM181">
            <v>1</v>
          </cell>
          <cell r="AN181">
            <v>-5.0099900000000002</v>
          </cell>
          <cell r="AO181">
            <v>4.3965432189084526</v>
          </cell>
          <cell r="AP181">
            <v>127.15221</v>
          </cell>
          <cell r="AQ181">
            <v>58.000000000000014</v>
          </cell>
          <cell r="AR181">
            <v>7.5135005291145012</v>
          </cell>
          <cell r="AS181">
            <v>8.4342399188344217</v>
          </cell>
          <cell r="AT181">
            <v>0</v>
          </cell>
          <cell r="AU181" t="str">
            <v/>
          </cell>
          <cell r="AV181">
            <v>0</v>
          </cell>
          <cell r="AW181" t="str">
            <v>Prefrac kh estimate too low by 219%</v>
          </cell>
          <cell r="AY181">
            <v>127.15221</v>
          </cell>
        </row>
        <row r="182">
          <cell r="C182" t="str">
            <v>Prirazlomnoe!286</v>
          </cell>
          <cell r="E182" t="str">
            <v>286</v>
          </cell>
          <cell r="F182">
            <v>2551.5</v>
          </cell>
          <cell r="G182">
            <v>36762</v>
          </cell>
          <cell r="H182">
            <v>215</v>
          </cell>
          <cell r="I182">
            <v>100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>
            <v>0</v>
          </cell>
          <cell r="Q182">
            <v>0.34444138462758012</v>
          </cell>
          <cell r="R182" t="str">
            <v/>
          </cell>
          <cell r="S182">
            <v>0.34444138462758012</v>
          </cell>
          <cell r="T182">
            <v>80.699999999999989</v>
          </cell>
          <cell r="U182" t="str">
            <v>Old</v>
          </cell>
          <cell r="X182">
            <v>40</v>
          </cell>
          <cell r="Y182">
            <v>1.5194000000000001</v>
          </cell>
          <cell r="Z182">
            <v>-5.4703904870320521</v>
          </cell>
          <cell r="AA182">
            <v>-4.9251899999999997</v>
          </cell>
          <cell r="AB182">
            <v>-4.801450299537632</v>
          </cell>
          <cell r="AC182" t="str">
            <v>BS-4,76</v>
          </cell>
          <cell r="AE182">
            <v>23.696999999999999</v>
          </cell>
          <cell r="AF182" t="str">
            <v>16/30</v>
          </cell>
          <cell r="AG182">
            <v>26.9</v>
          </cell>
          <cell r="AH182">
            <v>72.8</v>
          </cell>
          <cell r="AI182">
            <v>420</v>
          </cell>
          <cell r="AJ182">
            <v>1486.0158862876253</v>
          </cell>
          <cell r="AK182">
            <v>1</v>
          </cell>
          <cell r="AL182" t="str">
            <v>1:-4.92519!101.26217</v>
          </cell>
          <cell r="AM182">
            <v>1</v>
          </cell>
          <cell r="AN182">
            <v>-4.9251899999999997</v>
          </cell>
          <cell r="AO182">
            <v>5.4224695649493748</v>
          </cell>
          <cell r="AP182">
            <v>101.26217</v>
          </cell>
          <cell r="AQ182">
            <v>80.699999999999989</v>
          </cell>
          <cell r="AR182">
            <v>4.1308008700677838</v>
          </cell>
          <cell r="AS182">
            <v>1.8024502684392703</v>
          </cell>
          <cell r="AT182">
            <v>0</v>
          </cell>
          <cell r="AU182" t="str">
            <v/>
          </cell>
          <cell r="AV182">
            <v>0</v>
          </cell>
          <cell r="AW182" t="str">
            <v>Prefrac  kh estimate acceptable</v>
          </cell>
          <cell r="AY182">
            <v>101.26217</v>
          </cell>
        </row>
        <row r="183">
          <cell r="C183" t="str">
            <v>Prirazlomnoe!3145</v>
          </cell>
          <cell r="E183" t="str">
            <v>3145</v>
          </cell>
          <cell r="F183">
            <v>2554.9499999999998</v>
          </cell>
          <cell r="G183">
            <v>36546</v>
          </cell>
          <cell r="H183">
            <v>216.9760216</v>
          </cell>
          <cell r="I183">
            <v>100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>
            <v>0</v>
          </cell>
          <cell r="Q183">
            <v>0.60821434088513227</v>
          </cell>
          <cell r="R183" t="str">
            <v/>
          </cell>
          <cell r="S183">
            <v>0.60821434088513227</v>
          </cell>
          <cell r="T183">
            <v>142.50000000000003</v>
          </cell>
          <cell r="U183" t="str">
            <v>New</v>
          </cell>
          <cell r="X183">
            <v>80</v>
          </cell>
          <cell r="Y183">
            <v>0.6</v>
          </cell>
          <cell r="Z183">
            <v>9.6847708950473788E-2</v>
          </cell>
          <cell r="AA183">
            <v>0</v>
          </cell>
          <cell r="AB183">
            <v>-4.749003197015977</v>
          </cell>
          <cell r="AC183" t="str">
            <v>BS-4,92</v>
          </cell>
          <cell r="AE183">
            <v>35</v>
          </cell>
          <cell r="AF183" t="str">
            <v>16/30</v>
          </cell>
          <cell r="AG183">
            <v>28.5</v>
          </cell>
          <cell r="AH183">
            <v>74.8</v>
          </cell>
          <cell r="AI183">
            <v>420</v>
          </cell>
          <cell r="AJ183">
            <v>2136.131132294815</v>
          </cell>
          <cell r="AK183">
            <v>1</v>
          </cell>
          <cell r="AL183" t="str">
            <v>0.00000:0.00000!142.50000</v>
          </cell>
          <cell r="AM183">
            <v>0</v>
          </cell>
          <cell r="AN183">
            <v>0</v>
          </cell>
          <cell r="AO183">
            <v>0</v>
          </cell>
          <cell r="AP183">
            <v>142.5</v>
          </cell>
          <cell r="AQ183">
            <v>142.50000000000003</v>
          </cell>
          <cell r="AR183">
            <v>1.0000000000000002</v>
          </cell>
          <cell r="AS183" t="str">
            <v/>
          </cell>
          <cell r="AT183">
            <v>0</v>
          </cell>
          <cell r="AU183" t="str">
            <v/>
          </cell>
          <cell r="AV183">
            <v>1</v>
          </cell>
          <cell r="AW183" t="str">
            <v>PROBLEM FRAC possible? KH prefrac Estimate is at least 50% higher than for a perfect frac</v>
          </cell>
          <cell r="AY183">
            <v>142.50000000000003</v>
          </cell>
        </row>
        <row r="184">
          <cell r="C184" t="str">
            <v>Prirazlomnoe!3581</v>
          </cell>
          <cell r="E184" t="str">
            <v>3581</v>
          </cell>
          <cell r="F184">
            <v>2691.7</v>
          </cell>
          <cell r="G184">
            <v>36790</v>
          </cell>
          <cell r="H184">
            <v>254</v>
          </cell>
          <cell r="I184">
            <v>100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0</v>
          </cell>
          <cell r="Q184">
            <v>0.58260531600575816</v>
          </cell>
          <cell r="R184" t="str">
            <v/>
          </cell>
          <cell r="S184">
            <v>0.58260531600575816</v>
          </cell>
          <cell r="T184">
            <v>136.5</v>
          </cell>
          <cell r="U184" t="str">
            <v>Old</v>
          </cell>
          <cell r="W184" t="str">
            <v>1 data point</v>
          </cell>
          <cell r="X184">
            <v>96</v>
          </cell>
          <cell r="Y184">
            <v>7.4399999999999994E-2</v>
          </cell>
          <cell r="Z184">
            <v>48.320803607345368</v>
          </cell>
          <cell r="AA184">
            <v>0</v>
          </cell>
          <cell r="AB184">
            <v>-4.6816093329413304</v>
          </cell>
          <cell r="AC184" t="str">
            <v>BS-4,100</v>
          </cell>
          <cell r="AE184">
            <v>39</v>
          </cell>
          <cell r="AF184" t="str">
            <v>16/30</v>
          </cell>
          <cell r="AG184">
            <v>27.3</v>
          </cell>
          <cell r="AH184">
            <v>55.6</v>
          </cell>
          <cell r="AI184">
            <v>420</v>
          </cell>
          <cell r="AJ184">
            <v>3202.2208320300279</v>
          </cell>
          <cell r="AK184">
            <v>1</v>
          </cell>
          <cell r="AL184" t="str">
            <v>0.00000:0.00000!136.50000</v>
          </cell>
          <cell r="AM184">
            <v>0</v>
          </cell>
          <cell r="AN184">
            <v>0</v>
          </cell>
          <cell r="AO184">
            <v>0</v>
          </cell>
          <cell r="AP184">
            <v>136.5</v>
          </cell>
          <cell r="AQ184">
            <v>136.5</v>
          </cell>
          <cell r="AR184">
            <v>1</v>
          </cell>
          <cell r="AS184" t="str">
            <v/>
          </cell>
          <cell r="AT184">
            <v>0</v>
          </cell>
          <cell r="AU184" t="str">
            <v/>
          </cell>
          <cell r="AV184">
            <v>1</v>
          </cell>
          <cell r="AW184" t="str">
            <v>PROBLEM FRAC possible? KH prefrac Estimate is at least 50% higher than for a perfect frac</v>
          </cell>
          <cell r="AY184">
            <v>136.5</v>
          </cell>
        </row>
        <row r="185">
          <cell r="C185" t="str">
            <v>Prirazlomnoe!3585</v>
          </cell>
          <cell r="E185" t="str">
            <v>3585</v>
          </cell>
          <cell r="F185">
            <v>2536.8000000000002</v>
          </cell>
          <cell r="G185">
            <v>36856</v>
          </cell>
          <cell r="H185">
            <v>254</v>
          </cell>
          <cell r="I185">
            <v>100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0</v>
          </cell>
          <cell r="Q185">
            <v>0.1158808375791673</v>
          </cell>
          <cell r="R185" t="str">
            <v/>
          </cell>
          <cell r="S185">
            <v>0.1158808375791673</v>
          </cell>
          <cell r="T185">
            <v>27.150000000000006</v>
          </cell>
          <cell r="U185" t="str">
            <v>Old</v>
          </cell>
          <cell r="X185">
            <v>26.5</v>
          </cell>
          <cell r="Y185">
            <v>1.42</v>
          </cell>
          <cell r="Z185">
            <v>-6.4967598300030565</v>
          </cell>
          <cell r="AA185">
            <v>-5.2594099999999999</v>
          </cell>
          <cell r="AB185">
            <v>-5.3161564442122362</v>
          </cell>
          <cell r="AC185" t="str">
            <v>BS-4,100</v>
          </cell>
          <cell r="AE185">
            <v>34.045999999999999</v>
          </cell>
          <cell r="AF185" t="str">
            <v>16/30</v>
          </cell>
          <cell r="AG185">
            <v>18.100000000000001</v>
          </cell>
          <cell r="AH185">
            <v>103.6</v>
          </cell>
          <cell r="AI185">
            <v>420</v>
          </cell>
          <cell r="AJ185">
            <v>2072.1883906486355</v>
          </cell>
          <cell r="AK185">
            <v>1</v>
          </cell>
          <cell r="AL185" t="str">
            <v>1:-5.25941!69.88402</v>
          </cell>
          <cell r="AM185">
            <v>1</v>
          </cell>
          <cell r="AN185">
            <v>-5.2594099999999999</v>
          </cell>
          <cell r="AO185">
            <v>5.180482087467702</v>
          </cell>
          <cell r="AP185">
            <v>69.884020000000007</v>
          </cell>
          <cell r="AQ185">
            <v>27.150000000000006</v>
          </cell>
          <cell r="AR185">
            <v>10.034284274463037</v>
          </cell>
          <cell r="AS185">
            <v>11.134527576753332</v>
          </cell>
          <cell r="AT185">
            <v>0</v>
          </cell>
          <cell r="AU185" t="str">
            <v/>
          </cell>
          <cell r="AV185">
            <v>0</v>
          </cell>
          <cell r="AW185" t="str">
            <v>Prefrac kh estimate too low by 257%</v>
          </cell>
          <cell r="AY185">
            <v>69.884020000000007</v>
          </cell>
        </row>
        <row r="186">
          <cell r="C186" t="str">
            <v>Prirazlomnoe!3586</v>
          </cell>
          <cell r="E186" t="str">
            <v>3586</v>
          </cell>
          <cell r="F186">
            <v>2536.6999999999998</v>
          </cell>
          <cell r="G186">
            <v>36846</v>
          </cell>
          <cell r="H186">
            <v>250</v>
          </cell>
          <cell r="I186">
            <v>100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>
            <v>0</v>
          </cell>
          <cell r="Q186">
            <v>9.133885540310055E-2</v>
          </cell>
          <cell r="R186" t="str">
            <v/>
          </cell>
          <cell r="S186">
            <v>9.133885540310055E-2</v>
          </cell>
          <cell r="T186">
            <v>21.399999999999995</v>
          </cell>
          <cell r="U186" t="str">
            <v>Old</v>
          </cell>
          <cell r="X186">
            <v>26</v>
          </cell>
          <cell r="Y186">
            <v>1.44</v>
          </cell>
          <cell r="Z186">
            <v>-6.6253409652309561</v>
          </cell>
          <cell r="AA186">
            <v>-4.6728500000000004</v>
          </cell>
          <cell r="AB186">
            <v>-4.7234679407646745</v>
          </cell>
          <cell r="AC186" t="str">
            <v>BS-4,100</v>
          </cell>
          <cell r="AE186">
            <v>31.789000000000001</v>
          </cell>
          <cell r="AF186" t="str">
            <v>16/30</v>
          </cell>
          <cell r="AG186">
            <v>21.4</v>
          </cell>
          <cell r="AH186">
            <v>47</v>
          </cell>
          <cell r="AI186">
            <v>420</v>
          </cell>
          <cell r="AJ186">
            <v>3607.1708006605172</v>
          </cell>
          <cell r="AK186">
            <v>1</v>
          </cell>
          <cell r="AL186" t="str">
            <v>1:-4.67285!101.51184</v>
          </cell>
          <cell r="AM186">
            <v>1</v>
          </cell>
          <cell r="AN186">
            <v>-4.6728500000000004</v>
          </cell>
          <cell r="AO186">
            <v>16.179530772214846</v>
          </cell>
          <cell r="AP186">
            <v>101.51184000000001</v>
          </cell>
          <cell r="AQ186">
            <v>21.399999999999995</v>
          </cell>
          <cell r="AR186">
            <v>13.974722525735928</v>
          </cell>
          <cell r="AS186">
            <v>26.482001970764379</v>
          </cell>
          <cell r="AT186">
            <v>0</v>
          </cell>
          <cell r="AU186" t="str">
            <v/>
          </cell>
          <cell r="AV186">
            <v>0</v>
          </cell>
          <cell r="AW186" t="str">
            <v>Prefrac kh estimate too low by 474%</v>
          </cell>
          <cell r="AY186">
            <v>101.51184000000001</v>
          </cell>
        </row>
        <row r="187">
          <cell r="C187" t="str">
            <v>Prirazlomnoe!3588</v>
          </cell>
          <cell r="E187" t="str">
            <v>3588</v>
          </cell>
          <cell r="F187">
            <v>2522.6</v>
          </cell>
          <cell r="G187">
            <v>36814</v>
          </cell>
          <cell r="H187">
            <v>254</v>
          </cell>
          <cell r="I187">
            <v>100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>
            <v>0</v>
          </cell>
          <cell r="Q187">
            <v>0.24072483386611548</v>
          </cell>
          <cell r="R187" t="str">
            <v/>
          </cell>
          <cell r="S187">
            <v>0.24072483386611548</v>
          </cell>
          <cell r="T187">
            <v>56.4</v>
          </cell>
          <cell r="U187" t="str">
            <v>Old</v>
          </cell>
          <cell r="X187">
            <v>27</v>
          </cell>
          <cell r="Y187">
            <v>0.6351</v>
          </cell>
          <cell r="Z187">
            <v>-4.3927382629037837</v>
          </cell>
          <cell r="AA187">
            <v>-4.9076399999999998</v>
          </cell>
          <cell r="AB187">
            <v>-4.8052337319949476</v>
          </cell>
          <cell r="AC187" t="str">
            <v>BS-4,100</v>
          </cell>
          <cell r="AE187">
            <v>29.62</v>
          </cell>
          <cell r="AF187" t="str">
            <v>16/30</v>
          </cell>
          <cell r="AG187">
            <v>18.8</v>
          </cell>
          <cell r="AH187">
            <v>57.1</v>
          </cell>
          <cell r="AI187">
            <v>420</v>
          </cell>
          <cell r="AJ187">
            <v>3149.144351325474</v>
          </cell>
          <cell r="AK187">
            <v>1</v>
          </cell>
          <cell r="AL187" t="str">
            <v>1:-4.90764!29.86242</v>
          </cell>
          <cell r="AM187">
            <v>1</v>
          </cell>
          <cell r="AN187">
            <v>-4.9076399999999998</v>
          </cell>
          <cell r="AO187">
            <v>34.720766976712419</v>
          </cell>
          <cell r="AP187">
            <v>29.86242</v>
          </cell>
          <cell r="AQ187">
            <v>56.4</v>
          </cell>
          <cell r="AR187">
            <v>1.728916119886553</v>
          </cell>
          <cell r="AS187" t="str">
            <v/>
          </cell>
          <cell r="AT187">
            <v>0</v>
          </cell>
          <cell r="AU187" t="str">
            <v/>
          </cell>
          <cell r="AV187">
            <v>0</v>
          </cell>
          <cell r="AW187" t="str">
            <v>Prefrac  kh estimate acceptable</v>
          </cell>
          <cell r="AY187">
            <v>56.4</v>
          </cell>
        </row>
        <row r="188">
          <cell r="C188" t="str">
            <v>Prirazlomnoe!3592</v>
          </cell>
          <cell r="E188" t="str">
            <v>3592</v>
          </cell>
          <cell r="F188">
            <v>2527</v>
          </cell>
          <cell r="G188">
            <v>36815</v>
          </cell>
          <cell r="H188">
            <v>255</v>
          </cell>
          <cell r="I188">
            <v>100</v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>
            <v>0</v>
          </cell>
          <cell r="Q188">
            <v>0.16389775922799352</v>
          </cell>
          <cell r="R188" t="str">
            <v/>
          </cell>
          <cell r="S188">
            <v>0.16389775922799352</v>
          </cell>
          <cell r="T188">
            <v>38.4</v>
          </cell>
          <cell r="U188" t="str">
            <v>Old</v>
          </cell>
          <cell r="X188">
            <v>26</v>
          </cell>
          <cell r="Y188">
            <v>0.38729999999999998</v>
          </cell>
          <cell r="Z188">
            <v>-4.0804485673885083</v>
          </cell>
          <cell r="AA188">
            <v>-3.3890099999999999</v>
          </cell>
          <cell r="AB188">
            <v>-4.9136069031965626</v>
          </cell>
          <cell r="AC188" t="str">
            <v>BS-4,100</v>
          </cell>
          <cell r="AE188">
            <v>36.39</v>
          </cell>
          <cell r="AF188" t="str">
            <v>16/30</v>
          </cell>
          <cell r="AG188">
            <v>19.2</v>
          </cell>
          <cell r="AH188">
            <v>60.6</v>
          </cell>
          <cell r="AI188">
            <v>420</v>
          </cell>
          <cell r="AJ188">
            <v>3569.5188065002158</v>
          </cell>
          <cell r="AK188">
            <v>1</v>
          </cell>
          <cell r="AL188" t="str">
            <v>0.01378:-3.38901!38.40000</v>
          </cell>
          <cell r="AM188">
            <v>1.3780000000000001E-2</v>
          </cell>
          <cell r="AN188">
            <v>-3.3890099999999999</v>
          </cell>
          <cell r="AO188">
            <v>0.40584132964994202</v>
          </cell>
          <cell r="AP188">
            <v>38.4</v>
          </cell>
          <cell r="AQ188">
            <v>38.4</v>
          </cell>
          <cell r="AR188">
            <v>1.9196680819443324</v>
          </cell>
          <cell r="AS188" t="str">
            <v/>
          </cell>
          <cell r="AT188">
            <v>0</v>
          </cell>
          <cell r="AU188" t="str">
            <v/>
          </cell>
          <cell r="AV188">
            <v>1</v>
          </cell>
          <cell r="AW188" t="str">
            <v>PROBLEM FRAC possible? KH prefrac Estimate is at least 50% higher than for a perfect frac</v>
          </cell>
          <cell r="AY188">
            <v>38.4</v>
          </cell>
        </row>
        <row r="189">
          <cell r="C189" t="str">
            <v>Prirazlomnoe!3604</v>
          </cell>
          <cell r="E189" t="str">
            <v>3604</v>
          </cell>
          <cell r="F189">
            <v>2524.8000000000002</v>
          </cell>
          <cell r="G189">
            <v>36865</v>
          </cell>
          <cell r="H189">
            <v>230</v>
          </cell>
          <cell r="I189">
            <v>100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>
            <v>0</v>
          </cell>
          <cell r="Q189">
            <v>0.20401856487234607</v>
          </cell>
          <cell r="R189" t="str">
            <v/>
          </cell>
          <cell r="S189">
            <v>0.20401856487234607</v>
          </cell>
          <cell r="T189">
            <v>47.8</v>
          </cell>
          <cell r="U189" t="str">
            <v>Old</v>
          </cell>
          <cell r="X189">
            <v>21</v>
          </cell>
          <cell r="Y189">
            <v>0.37019999999999997</v>
          </cell>
          <cell r="Z189">
            <v>-3.1755135554920413</v>
          </cell>
          <cell r="AA189">
            <v>-2.36564</v>
          </cell>
          <cell r="AB189">
            <v>-4.7122088813056688</v>
          </cell>
          <cell r="AC189" t="str">
            <v>BS-4,78</v>
          </cell>
          <cell r="AE189">
            <v>20.48</v>
          </cell>
          <cell r="AF189" t="str">
            <v>16/30</v>
          </cell>
          <cell r="AG189">
            <v>23.9</v>
          </cell>
          <cell r="AH189">
            <v>52</v>
          </cell>
          <cell r="AI189">
            <v>420</v>
          </cell>
          <cell r="AJ189">
            <v>1880.7461412518714</v>
          </cell>
          <cell r="AK189">
            <v>1</v>
          </cell>
          <cell r="AL189" t="str">
            <v>0.00854:-2.36564!47.80000</v>
          </cell>
          <cell r="AM189">
            <v>8.5400000000000007E-3</v>
          </cell>
          <cell r="AN189">
            <v>-2.36564</v>
          </cell>
          <cell r="AO189">
            <v>0.15443819275279791</v>
          </cell>
          <cell r="AP189">
            <v>47.8</v>
          </cell>
          <cell r="AQ189">
            <v>47.8</v>
          </cell>
          <cell r="AR189">
            <v>1.5024290586974622</v>
          </cell>
          <cell r="AS189" t="str">
            <v/>
          </cell>
          <cell r="AT189">
            <v>0</v>
          </cell>
          <cell r="AU189" t="str">
            <v/>
          </cell>
          <cell r="AV189">
            <v>1</v>
          </cell>
          <cell r="AW189" t="str">
            <v>PROBLEM FRAC possible? KH prefrac Estimate is at least 50% higher than for a perfect frac</v>
          </cell>
          <cell r="AY189">
            <v>47.8</v>
          </cell>
        </row>
        <row r="190">
          <cell r="C190" t="str">
            <v>Prirazlomnoe!3611</v>
          </cell>
          <cell r="E190" t="str">
            <v>3611</v>
          </cell>
          <cell r="F190">
            <v>2523.5500000000002</v>
          </cell>
          <cell r="G190">
            <v>36853</v>
          </cell>
          <cell r="H190">
            <v>220</v>
          </cell>
          <cell r="I190">
            <v>100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>
            <v>0</v>
          </cell>
          <cell r="Q190">
            <v>0.17670227166768049</v>
          </cell>
          <cell r="R190" t="str">
            <v/>
          </cell>
          <cell r="S190">
            <v>0.17670227166768049</v>
          </cell>
          <cell r="T190">
            <v>41.399999999999991</v>
          </cell>
          <cell r="U190" t="str">
            <v>Old</v>
          </cell>
          <cell r="X190">
            <v>23.67</v>
          </cell>
          <cell r="Y190">
            <v>0.71</v>
          </cell>
          <cell r="Z190">
            <v>-5.3134826305746019</v>
          </cell>
          <cell r="AA190">
            <v>-4.7251599999999998</v>
          </cell>
          <cell r="AB190">
            <v>-4.6905860964957355</v>
          </cell>
          <cell r="AC190" t="str">
            <v>BS-4,97</v>
          </cell>
          <cell r="AE190">
            <v>33.369999999999997</v>
          </cell>
          <cell r="AF190" t="str">
            <v>16/30</v>
          </cell>
          <cell r="AG190">
            <v>20.7</v>
          </cell>
          <cell r="AH190">
            <v>46.8</v>
          </cell>
          <cell r="AI190">
            <v>420</v>
          </cell>
          <cell r="AJ190">
            <v>3931.3479176428141</v>
          </cell>
          <cell r="AK190">
            <v>1</v>
          </cell>
          <cell r="AL190" t="str">
            <v>1:-4.72516!37.15746</v>
          </cell>
          <cell r="AM190">
            <v>1</v>
          </cell>
          <cell r="AN190">
            <v>-4.7251599999999998</v>
          </cell>
          <cell r="AO190">
            <v>46.797209096403378</v>
          </cell>
          <cell r="AP190">
            <v>37.15746</v>
          </cell>
          <cell r="AQ190">
            <v>41.399999999999991</v>
          </cell>
          <cell r="AR190">
            <v>2.7030346731378692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 t="str">
            <v>Prefrac  kh estimate acceptable</v>
          </cell>
          <cell r="AY190">
            <v>41.399999999999991</v>
          </cell>
        </row>
        <row r="191">
          <cell r="C191" t="str">
            <v>Prirazlomnoe!5396</v>
          </cell>
          <cell r="E191" t="str">
            <v>5396</v>
          </cell>
          <cell r="F191">
            <v>2563.9499999999998</v>
          </cell>
          <cell r="G191">
            <v>36549</v>
          </cell>
          <cell r="H191">
            <v>237.645746</v>
          </cell>
          <cell r="I191">
            <v>100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0</v>
          </cell>
          <cell r="Q191">
            <v>0.6965654767189724</v>
          </cell>
          <cell r="R191" t="str">
            <v/>
          </cell>
          <cell r="S191">
            <v>0.6965654767189724</v>
          </cell>
          <cell r="T191">
            <v>163.19999999999996</v>
          </cell>
          <cell r="U191" t="str">
            <v>New</v>
          </cell>
          <cell r="X191">
            <v>87</v>
          </cell>
          <cell r="Y191">
            <v>1.3532999999999999</v>
          </cell>
          <cell r="Z191">
            <v>-3.4329197033974452</v>
          </cell>
          <cell r="AA191">
            <v>-5.0900800000000004</v>
          </cell>
          <cell r="AB191">
            <v>-4.7274131073402916</v>
          </cell>
          <cell r="AC191" t="str">
            <v>BS-4,100</v>
          </cell>
          <cell r="AE191">
            <v>37.299999999999997</v>
          </cell>
          <cell r="AF191" t="str">
            <v>16/30</v>
          </cell>
          <cell r="AG191">
            <v>27.2</v>
          </cell>
          <cell r="AH191">
            <v>79.8</v>
          </cell>
          <cell r="AI191">
            <v>420</v>
          </cell>
          <cell r="AJ191">
            <v>2133.8672768878719</v>
          </cell>
          <cell r="AK191">
            <v>1</v>
          </cell>
          <cell r="AL191" t="str">
            <v>1:-5.09008!88.92374</v>
          </cell>
          <cell r="AM191">
            <v>1</v>
          </cell>
          <cell r="AN191">
            <v>-5.0900800000000004</v>
          </cell>
          <cell r="AO191">
            <v>8.1792916847601767</v>
          </cell>
          <cell r="AP191">
            <v>88.923739999999995</v>
          </cell>
          <cell r="AQ191">
            <v>163.19999999999996</v>
          </cell>
          <cell r="AR191">
            <v>1.9428139733722203</v>
          </cell>
          <cell r="AS191" t="str">
            <v/>
          </cell>
          <cell r="AT191">
            <v>0</v>
          </cell>
          <cell r="AU191" t="str">
            <v/>
          </cell>
          <cell r="AV191">
            <v>0</v>
          </cell>
          <cell r="AW191" t="str">
            <v>Prefrac  kh estimate acceptable</v>
          </cell>
          <cell r="AY191">
            <v>163.19999999999996</v>
          </cell>
        </row>
        <row r="192">
          <cell r="C192" t="str">
            <v>Prirazlomnoe!5397</v>
          </cell>
          <cell r="E192" t="str">
            <v>5397</v>
          </cell>
          <cell r="F192">
            <v>2576.9499999999998</v>
          </cell>
          <cell r="G192">
            <v>36556</v>
          </cell>
          <cell r="H192">
            <v>216.9760216</v>
          </cell>
          <cell r="I192">
            <v>100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>
            <v>0</v>
          </cell>
          <cell r="Q192">
            <v>0.27102884664004134</v>
          </cell>
          <cell r="R192" t="str">
            <v/>
          </cell>
          <cell r="S192">
            <v>0.27102884664004134</v>
          </cell>
          <cell r="T192">
            <v>63.499999999999993</v>
          </cell>
          <cell r="U192" t="str">
            <v>New</v>
          </cell>
          <cell r="X192">
            <v>70</v>
          </cell>
          <cell r="Y192">
            <v>0.7903</v>
          </cell>
          <cell r="Z192">
            <v>-4.6480425546991793</v>
          </cell>
          <cell r="AA192">
            <v>-5.2045000000000003</v>
          </cell>
          <cell r="AB192">
            <v>-5.033520669607956</v>
          </cell>
          <cell r="AC192" t="str">
            <v>BS-4,100</v>
          </cell>
          <cell r="AE192">
            <v>35.4</v>
          </cell>
          <cell r="AF192" t="str">
            <v>16/30</v>
          </cell>
          <cell r="AG192">
            <v>25.4</v>
          </cell>
          <cell r="AH192">
            <v>82.9</v>
          </cell>
          <cell r="AI192">
            <v>420</v>
          </cell>
          <cell r="AJ192">
            <v>1949.44144333141</v>
          </cell>
          <cell r="AK192">
            <v>1</v>
          </cell>
          <cell r="AL192" t="str">
            <v>1:-5.20450!41.51621</v>
          </cell>
          <cell r="AM192">
            <v>1</v>
          </cell>
          <cell r="AN192">
            <v>-5.2045000000000003</v>
          </cell>
          <cell r="AO192">
            <v>14.387047601717031</v>
          </cell>
          <cell r="AP192">
            <v>41.516210000000001</v>
          </cell>
          <cell r="AQ192">
            <v>63.499999999999993</v>
          </cell>
          <cell r="AR192">
            <v>2.4738632955989952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 t="str">
            <v>Prefrac  kh estimate acceptable</v>
          </cell>
          <cell r="AY192">
            <v>63.499999999999993</v>
          </cell>
        </row>
        <row r="193">
          <cell r="C193" t="str">
            <v>Prirazlomnoe!5455</v>
          </cell>
          <cell r="E193" t="str">
            <v>5455</v>
          </cell>
          <cell r="F193">
            <v>2549.8000000000002</v>
          </cell>
          <cell r="G193">
            <v>36560</v>
          </cell>
          <cell r="H193">
            <v>247.97550960000001</v>
          </cell>
          <cell r="I193">
            <v>100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>
            <v>0</v>
          </cell>
          <cell r="Q193">
            <v>0.46309653323534627</v>
          </cell>
          <cell r="R193" t="str">
            <v/>
          </cell>
          <cell r="S193">
            <v>0.46309653323534627</v>
          </cell>
          <cell r="T193">
            <v>108.5</v>
          </cell>
          <cell r="U193" t="str">
            <v>New</v>
          </cell>
          <cell r="X193">
            <v>96</v>
          </cell>
          <cell r="Y193">
            <v>0.58040000000000003</v>
          </cell>
          <cell r="Z193">
            <v>-1.4297210908444384</v>
          </cell>
          <cell r="AA193">
            <v>-1.4297</v>
          </cell>
          <cell r="AB193">
            <v>-4.7482940460886285</v>
          </cell>
          <cell r="AC193" t="str">
            <v>BS-4,100</v>
          </cell>
          <cell r="AE193">
            <v>36.799999999999997</v>
          </cell>
          <cell r="AF193" t="str">
            <v>16/30</v>
          </cell>
          <cell r="AG193">
            <v>31</v>
          </cell>
          <cell r="AH193">
            <v>58.7</v>
          </cell>
          <cell r="AI193">
            <v>420</v>
          </cell>
          <cell r="AJ193">
            <v>2862.010221465076</v>
          </cell>
          <cell r="AK193">
            <v>1</v>
          </cell>
          <cell r="AL193" t="str">
            <v>0.00478:-1.42970!108.50000</v>
          </cell>
          <cell r="AM193">
            <v>4.7800000000000004E-3</v>
          </cell>
          <cell r="AN193">
            <v>-1.4297</v>
          </cell>
          <cell r="AO193">
            <v>6.6587533991740389E-2</v>
          </cell>
          <cell r="AP193">
            <v>108.5</v>
          </cell>
          <cell r="AQ193">
            <v>108.5</v>
          </cell>
          <cell r="AR193">
            <v>1.2532977243510808</v>
          </cell>
          <cell r="AS193" t="str">
            <v/>
          </cell>
          <cell r="AT193">
            <v>0</v>
          </cell>
          <cell r="AU193" t="str">
            <v/>
          </cell>
          <cell r="AV193">
            <v>1</v>
          </cell>
          <cell r="AW193" t="str">
            <v>PROBLEM FRAC possible? KH prefrac Estimate is at least 50% higher than for a perfect frac</v>
          </cell>
          <cell r="AY193">
            <v>108.5</v>
          </cell>
        </row>
        <row r="194">
          <cell r="C194" t="str">
            <v>Prirazlomnoe!5627</v>
          </cell>
          <cell r="E194" t="str">
            <v>5627</v>
          </cell>
          <cell r="F194">
            <v>2547.6999999999998</v>
          </cell>
          <cell r="G194">
            <v>36701</v>
          </cell>
          <cell r="H194">
            <v>216.9760216</v>
          </cell>
          <cell r="I194">
            <v>100</v>
          </cell>
          <cell r="J194">
            <v>58.23360000000001</v>
          </cell>
          <cell r="K194">
            <v>67.400000000000006</v>
          </cell>
          <cell r="L194">
            <v>4</v>
          </cell>
          <cell r="M194">
            <v>96</v>
          </cell>
          <cell r="N194">
            <v>1130</v>
          </cell>
          <cell r="O194">
            <v>140.59299999999996</v>
          </cell>
          <cell r="P194">
            <v>0</v>
          </cell>
          <cell r="R194">
            <v>0.88239504785445633</v>
          </cell>
          <cell r="S194">
            <v>0.88239504785445633</v>
          </cell>
          <cell r="T194">
            <v>206.73845693324026</v>
          </cell>
          <cell r="U194" t="str">
            <v>Old</v>
          </cell>
          <cell r="X194">
            <v>17</v>
          </cell>
          <cell r="Y194">
            <v>1.4376</v>
          </cell>
          <cell r="Z194">
            <v>-2.7320154263584033</v>
          </cell>
          <cell r="AA194">
            <v>-2.6811500000000001</v>
          </cell>
          <cell r="AB194">
            <v>-4.464801557590782</v>
          </cell>
          <cell r="AC194" t="str">
            <v>BS-4,100</v>
          </cell>
          <cell r="AE194">
            <v>32.090000000000003</v>
          </cell>
          <cell r="AF194" t="str">
            <v>20/40</v>
          </cell>
          <cell r="AG194">
            <v>18</v>
          </cell>
          <cell r="AH194">
            <v>75.5</v>
          </cell>
          <cell r="AI194">
            <v>250</v>
          </cell>
          <cell r="AJ194">
            <v>1604.1406724893623</v>
          </cell>
          <cell r="AK194">
            <v>1</v>
          </cell>
          <cell r="AL194" t="str">
            <v>0.07874:-2.68115!206.73846</v>
          </cell>
          <cell r="AM194">
            <v>7.8740000000000004E-2</v>
          </cell>
          <cell r="AN194">
            <v>-2.6811500000000001</v>
          </cell>
          <cell r="AO194">
            <v>0.14566061437453551</v>
          </cell>
          <cell r="AP194">
            <v>206.73846</v>
          </cell>
          <cell r="AQ194">
            <v>206.73845693324026</v>
          </cell>
          <cell r="AR194">
            <v>1.6103376891631385</v>
          </cell>
          <cell r="AS194">
            <v>1.0493644975184679E-7</v>
          </cell>
          <cell r="AT194">
            <v>0</v>
          </cell>
          <cell r="AU194" t="str">
            <v/>
          </cell>
          <cell r="AV194">
            <v>0</v>
          </cell>
          <cell r="AW194" t="str">
            <v>Proppant Pack damage=8%</v>
          </cell>
          <cell r="AY194">
            <v>206.73846</v>
          </cell>
        </row>
        <row r="195">
          <cell r="C195" t="str">
            <v>Prirazlomnoe!5754</v>
          </cell>
          <cell r="E195" t="str">
            <v>5754</v>
          </cell>
          <cell r="F195">
            <v>2547.0500000000002</v>
          </cell>
          <cell r="G195">
            <v>36828</v>
          </cell>
          <cell r="H195">
            <v>220</v>
          </cell>
          <cell r="I195">
            <v>100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>
            <v>0</v>
          </cell>
          <cell r="Q195">
            <v>0.24840754132992765</v>
          </cell>
          <cell r="R195" t="str">
            <v/>
          </cell>
          <cell r="S195">
            <v>0.24840754132992765</v>
          </cell>
          <cell r="T195">
            <v>58.199999999999989</v>
          </cell>
          <cell r="U195" t="str">
            <v>Old</v>
          </cell>
          <cell r="X195">
            <v>30</v>
          </cell>
          <cell r="Y195">
            <v>0.91080000000000005</v>
          </cell>
          <cell r="Z195">
            <v>-5.1447021627978886</v>
          </cell>
          <cell r="AA195">
            <v>-5.0656600000000003</v>
          </cell>
          <cell r="AB195">
            <v>-4.9701554300014603</v>
          </cell>
          <cell r="AC195" t="str">
            <v>BS-4,97</v>
          </cell>
          <cell r="AE195">
            <v>38.89</v>
          </cell>
          <cell r="AF195" t="str">
            <v>16/30</v>
          </cell>
          <cell r="AG195">
            <v>19.399999999999999</v>
          </cell>
          <cell r="AH195">
            <v>69.3</v>
          </cell>
          <cell r="AI195">
            <v>420</v>
          </cell>
          <cell r="AJ195">
            <v>3301.4479170911268</v>
          </cell>
          <cell r="AK195">
            <v>1</v>
          </cell>
          <cell r="AL195" t="str">
            <v>1:-5.06566!44.82070</v>
          </cell>
          <cell r="AM195">
            <v>1</v>
          </cell>
          <cell r="AN195">
            <v>-5.0656600000000003</v>
          </cell>
          <cell r="AO195">
            <v>20.62026824706399</v>
          </cell>
          <cell r="AP195">
            <v>44.820700000000002</v>
          </cell>
          <cell r="AQ195">
            <v>58.199999999999989</v>
          </cell>
          <cell r="AR195">
            <v>2.7125411972761868</v>
          </cell>
          <cell r="AS195" t="str">
            <v/>
          </cell>
          <cell r="AT195">
            <v>0</v>
          </cell>
          <cell r="AU195" t="str">
            <v/>
          </cell>
          <cell r="AV195">
            <v>0</v>
          </cell>
          <cell r="AW195" t="str">
            <v>Prefrac  kh estimate acceptable</v>
          </cell>
          <cell r="AY195">
            <v>58.199999999999989</v>
          </cell>
        </row>
        <row r="196">
          <cell r="C196" t="str">
            <v>Prirazlomnoe!5817</v>
          </cell>
          <cell r="E196" t="str">
            <v>5817</v>
          </cell>
          <cell r="F196">
            <v>2513.1</v>
          </cell>
          <cell r="G196">
            <v>36836</v>
          </cell>
          <cell r="H196">
            <v>200</v>
          </cell>
          <cell r="I196">
            <v>100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>
            <v>0</v>
          </cell>
          <cell r="Q196">
            <v>6.4022562198434968E-2</v>
          </cell>
          <cell r="R196" t="str">
            <v/>
          </cell>
          <cell r="S196">
            <v>6.4022562198434968E-2</v>
          </cell>
          <cell r="T196">
            <v>15</v>
          </cell>
          <cell r="U196" t="str">
            <v>Old</v>
          </cell>
          <cell r="X196">
            <v>50</v>
          </cell>
          <cell r="Y196">
            <v>0.63</v>
          </cell>
          <cell r="Z196">
            <v>-6.3551594224044861</v>
          </cell>
          <cell r="AA196">
            <v>-5.1025299999999998</v>
          </cell>
          <cell r="AB196">
            <v>-5.1417732475575528</v>
          </cell>
          <cell r="AC196" t="str">
            <v>BS-4,100</v>
          </cell>
          <cell r="AE196">
            <v>20.152999999999999</v>
          </cell>
          <cell r="AF196" t="str">
            <v>16/30</v>
          </cell>
          <cell r="AG196">
            <v>10</v>
          </cell>
          <cell r="AH196">
            <v>78.099999999999994</v>
          </cell>
          <cell r="AI196">
            <v>420</v>
          </cell>
          <cell r="AJ196">
            <v>2945.0328452931026</v>
          </cell>
          <cell r="AK196">
            <v>1</v>
          </cell>
          <cell r="AL196" t="str">
            <v>1:-5.10253!40.48624</v>
          </cell>
          <cell r="AM196">
            <v>1</v>
          </cell>
          <cell r="AN196">
            <v>-5.1025299999999998</v>
          </cell>
          <cell r="AO196">
            <v>9.3139019913025063</v>
          </cell>
          <cell r="AP196">
            <v>40.486240000000002</v>
          </cell>
          <cell r="AQ196">
            <v>15</v>
          </cell>
          <cell r="AR196">
            <v>9.6846461636453114</v>
          </cell>
          <cell r="AS196">
            <v>12.019388960248406</v>
          </cell>
          <cell r="AT196">
            <v>0</v>
          </cell>
          <cell r="AU196" t="str">
            <v/>
          </cell>
          <cell r="AV196">
            <v>0</v>
          </cell>
          <cell r="AW196" t="str">
            <v>Prefrac kh estimate too low by 270%</v>
          </cell>
          <cell r="AY196">
            <v>40.486240000000002</v>
          </cell>
        </row>
        <row r="197">
          <cell r="C197" t="str">
            <v>Prirazlomnoe!5829</v>
          </cell>
          <cell r="E197" t="str">
            <v>5829</v>
          </cell>
          <cell r="F197">
            <v>2543.9</v>
          </cell>
          <cell r="G197">
            <v>36757</v>
          </cell>
          <cell r="H197">
            <v>206</v>
          </cell>
          <cell r="I197">
            <v>100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>
            <v>0</v>
          </cell>
          <cell r="Q197">
            <v>0.2795651882664994</v>
          </cell>
          <cell r="R197" t="str">
            <v/>
          </cell>
          <cell r="S197">
            <v>0.2795651882664994</v>
          </cell>
          <cell r="T197">
            <v>65.5</v>
          </cell>
          <cell r="U197" t="str">
            <v>Old</v>
          </cell>
          <cell r="X197">
            <v>66</v>
          </cell>
          <cell r="Y197">
            <v>3.6699000000000002</v>
          </cell>
          <cell r="Z197">
            <v>-6.5351602088369134</v>
          </cell>
          <cell r="AA197">
            <v>-4.4872699999999996</v>
          </cell>
          <cell r="AB197">
            <v>-4.7396170794186698</v>
          </cell>
          <cell r="AC197" t="str">
            <v>BS-4,99</v>
          </cell>
          <cell r="AE197">
            <v>23.155999999999999</v>
          </cell>
          <cell r="AF197" t="str">
            <v>16/30</v>
          </cell>
          <cell r="AG197">
            <v>13.1</v>
          </cell>
          <cell r="AH197">
            <v>57</v>
          </cell>
          <cell r="AI197">
            <v>420</v>
          </cell>
          <cell r="AJ197">
            <v>3539.3121036910225</v>
          </cell>
          <cell r="AK197">
            <v>1</v>
          </cell>
          <cell r="AL197" t="str">
            <v>1:-4.48727!314.41551</v>
          </cell>
          <cell r="AM197">
            <v>1</v>
          </cell>
          <cell r="AN197">
            <v>-4.4872699999999996</v>
          </cell>
          <cell r="AO197">
            <v>2.587088823642699</v>
          </cell>
          <cell r="AP197">
            <v>314.41550999999998</v>
          </cell>
          <cell r="AQ197">
            <v>65.5</v>
          </cell>
          <cell r="AR197">
            <v>13.127188361300975</v>
          </cell>
          <cell r="AS197">
            <v>26.883049932148992</v>
          </cell>
          <cell r="AT197">
            <v>0</v>
          </cell>
          <cell r="AU197" t="str">
            <v/>
          </cell>
          <cell r="AV197">
            <v>0</v>
          </cell>
          <cell r="AW197" t="str">
            <v>Prefrac kh estimate too low by 480%</v>
          </cell>
          <cell r="AY197">
            <v>314.41550999999998</v>
          </cell>
        </row>
        <row r="198">
          <cell r="C198" t="str">
            <v>Prirazlomnoe!6206</v>
          </cell>
          <cell r="E198" t="str">
            <v>6206</v>
          </cell>
          <cell r="F198">
            <v>2551.1</v>
          </cell>
          <cell r="G198">
            <v>36719</v>
          </cell>
          <cell r="H198">
            <v>254.1754072</v>
          </cell>
          <cell r="I198">
            <v>100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>
            <v>0</v>
          </cell>
          <cell r="Q198">
            <v>0.12932557564083863</v>
          </cell>
          <cell r="R198" t="str">
            <v/>
          </cell>
          <cell r="S198">
            <v>0.12932557564083863</v>
          </cell>
          <cell r="T198">
            <v>30.299999999999997</v>
          </cell>
          <cell r="U198" t="str">
            <v>Old</v>
          </cell>
          <cell r="X198">
            <v>36.5</v>
          </cell>
          <cell r="Y198">
            <v>0.28649999999999998</v>
          </cell>
          <cell r="Z198">
            <v>-3.880834588644186</v>
          </cell>
          <cell r="AA198">
            <v>-3.5512600000000001</v>
          </cell>
          <cell r="AB198">
            <v>-5.1899769947390118</v>
          </cell>
          <cell r="AC198" t="str">
            <v>BS-4,100</v>
          </cell>
          <cell r="AE198">
            <v>25.9</v>
          </cell>
          <cell r="AF198" t="str">
            <v>16/20</v>
          </cell>
          <cell r="AG198">
            <v>10.1</v>
          </cell>
          <cell r="AH198">
            <v>82.2</v>
          </cell>
          <cell r="AI198">
            <v>420</v>
          </cell>
          <cell r="AJ198">
            <v>3560.4758508221494</v>
          </cell>
          <cell r="AK198">
            <v>1</v>
          </cell>
          <cell r="AL198" t="str">
            <v>0.02417:-3.55126!30.30000</v>
          </cell>
          <cell r="AM198">
            <v>2.4170000000000001E-2</v>
          </cell>
          <cell r="AN198">
            <v>-3.5512600000000001</v>
          </cell>
          <cell r="AO198">
            <v>0.34897283582470129</v>
          </cell>
          <cell r="AP198">
            <v>30.3</v>
          </cell>
          <cell r="AQ198">
            <v>30.299999999999997</v>
          </cell>
          <cell r="AR198">
            <v>2.008082804080622</v>
          </cell>
          <cell r="AS198" t="str">
            <v/>
          </cell>
          <cell r="AT198">
            <v>0</v>
          </cell>
          <cell r="AU198" t="str">
            <v/>
          </cell>
          <cell r="AV198">
            <v>1</v>
          </cell>
          <cell r="AW198" t="str">
            <v>PROBLEM FRAC possible? KH prefrac Estimate is at least 50% higher than for a perfect frac</v>
          </cell>
          <cell r="AY198">
            <v>30.3</v>
          </cell>
        </row>
        <row r="199">
          <cell r="C199" t="str">
            <v>Prirazlomnoe!642</v>
          </cell>
          <cell r="E199" t="str">
            <v>642</v>
          </cell>
          <cell r="F199">
            <v>2527.8000000000002</v>
          </cell>
          <cell r="G199">
            <v>36687</v>
          </cell>
          <cell r="H199">
            <v>251.0754584</v>
          </cell>
          <cell r="I199">
            <v>100</v>
          </cell>
          <cell r="J199">
            <v>54.41940000000001</v>
          </cell>
          <cell r="K199">
            <v>61.7</v>
          </cell>
          <cell r="L199">
            <v>2</v>
          </cell>
          <cell r="M199">
            <v>98</v>
          </cell>
          <cell r="N199">
            <v>860</v>
          </cell>
          <cell r="O199">
            <v>163.102</v>
          </cell>
          <cell r="P199">
            <v>0</v>
          </cell>
          <cell r="R199">
            <v>0.70134789653784946</v>
          </cell>
          <cell r="S199">
            <v>0.70134789653784946</v>
          </cell>
          <cell r="T199">
            <v>164.32048463572593</v>
          </cell>
          <cell r="U199" t="str">
            <v>Old</v>
          </cell>
          <cell r="X199">
            <v>32.5</v>
          </cell>
          <cell r="Y199">
            <v>0.59470000000000001</v>
          </cell>
          <cell r="Z199">
            <v>1.2685927813515869</v>
          </cell>
          <cell r="AA199">
            <v>0</v>
          </cell>
          <cell r="AB199">
            <v>-4.9054417680916877</v>
          </cell>
          <cell r="AC199" t="str">
            <v>BS-4,99</v>
          </cell>
          <cell r="AE199">
            <v>42.9</v>
          </cell>
          <cell r="AF199" t="str">
            <v>16/30</v>
          </cell>
          <cell r="AG199">
            <v>26.2</v>
          </cell>
          <cell r="AH199">
            <v>65.900000000000006</v>
          </cell>
          <cell r="AI199">
            <v>420</v>
          </cell>
          <cell r="AJ199">
            <v>2971.8941743088999</v>
          </cell>
          <cell r="AK199">
            <v>1</v>
          </cell>
          <cell r="AL199" t="str">
            <v>0.00000:0.00000!164.32048</v>
          </cell>
          <cell r="AM199">
            <v>0</v>
          </cell>
          <cell r="AN199">
            <v>0</v>
          </cell>
          <cell r="AO199">
            <v>0</v>
          </cell>
          <cell r="AP199">
            <v>164.32048</v>
          </cell>
          <cell r="AQ199">
            <v>164.32048463572593</v>
          </cell>
          <cell r="AR199">
            <v>0.99999999999999989</v>
          </cell>
          <cell r="AS199" t="str">
            <v/>
          </cell>
          <cell r="AT199">
            <v>0</v>
          </cell>
          <cell r="AU199" t="str">
            <v/>
          </cell>
          <cell r="AV199">
            <v>0</v>
          </cell>
          <cell r="AW199" t="str">
            <v>Proppant Pack damage=0%</v>
          </cell>
          <cell r="AY199">
            <v>164.32048463572593</v>
          </cell>
        </row>
        <row r="200">
          <cell r="C200" t="str">
            <v>Prirazlomnoe!6598</v>
          </cell>
          <cell r="E200" t="str">
            <v>6598</v>
          </cell>
          <cell r="F200">
            <v>2529.85</v>
          </cell>
          <cell r="G200">
            <v>36683</v>
          </cell>
          <cell r="H200">
            <v>251.0754584</v>
          </cell>
          <cell r="I200">
            <v>100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>
            <v>0</v>
          </cell>
          <cell r="Q200">
            <v>0.26889476123342687</v>
          </cell>
          <cell r="R200" t="str">
            <v/>
          </cell>
          <cell r="S200">
            <v>0.26889476123342687</v>
          </cell>
          <cell r="T200">
            <v>63</v>
          </cell>
          <cell r="U200" t="str">
            <v>Old</v>
          </cell>
          <cell r="X200">
            <v>63</v>
          </cell>
          <cell r="Y200">
            <v>0.44</v>
          </cell>
          <cell r="Z200">
            <v>-2.7509234812120225</v>
          </cell>
          <cell r="AA200">
            <v>-2.6831800000000001</v>
          </cell>
          <cell r="AB200">
            <v>-4.8310750908179827</v>
          </cell>
          <cell r="AC200" t="str">
            <v>BS-4,100</v>
          </cell>
          <cell r="AE200">
            <v>42.2</v>
          </cell>
          <cell r="AF200" t="str">
            <v>16/30</v>
          </cell>
          <cell r="AG200">
            <v>21</v>
          </cell>
          <cell r="AH200">
            <v>56.9</v>
          </cell>
          <cell r="AI200">
            <v>420</v>
          </cell>
          <cell r="AJ200">
            <v>4030.7175059219071</v>
          </cell>
          <cell r="AK200">
            <v>1</v>
          </cell>
          <cell r="AL200" t="str">
            <v>0.00833:-2.68318!63.00000</v>
          </cell>
          <cell r="AM200">
            <v>8.3300000000000006E-3</v>
          </cell>
          <cell r="AN200">
            <v>-2.6831800000000001</v>
          </cell>
          <cell r="AO200">
            <v>0.1966952362292296</v>
          </cell>
          <cell r="AP200">
            <v>63</v>
          </cell>
          <cell r="AQ200">
            <v>63</v>
          </cell>
          <cell r="AR200">
            <v>1.6110821859209354</v>
          </cell>
          <cell r="AS200" t="str">
            <v/>
          </cell>
          <cell r="AT200">
            <v>0</v>
          </cell>
          <cell r="AU200" t="str">
            <v/>
          </cell>
          <cell r="AV200">
            <v>1</v>
          </cell>
          <cell r="AW200" t="str">
            <v>PROBLEM FRAC possible? KH prefrac Estimate is at least 50% higher than for a perfect frac</v>
          </cell>
          <cell r="AY200">
            <v>63</v>
          </cell>
        </row>
        <row r="201">
          <cell r="C201" t="str">
            <v>Prirazlomnoe!6818</v>
          </cell>
          <cell r="E201" t="str">
            <v>6818</v>
          </cell>
          <cell r="F201">
            <v>2519.25</v>
          </cell>
          <cell r="G201">
            <v>36517</v>
          </cell>
          <cell r="H201">
            <v>216.9760216</v>
          </cell>
          <cell r="I201">
            <v>100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>
            <v>0</v>
          </cell>
          <cell r="Q201">
            <v>0.5138877659127713</v>
          </cell>
          <cell r="R201" t="str">
            <v/>
          </cell>
          <cell r="S201">
            <v>0.5138877659127713</v>
          </cell>
          <cell r="T201">
            <v>120.39999999999998</v>
          </cell>
          <cell r="U201" t="str">
            <v>New</v>
          </cell>
          <cell r="X201">
            <v>125</v>
          </cell>
          <cell r="Y201">
            <v>1.05</v>
          </cell>
          <cell r="Z201">
            <v>-3.6118882008723947</v>
          </cell>
          <cell r="AA201">
            <v>-4.9566800000000004</v>
          </cell>
          <cell r="AB201">
            <v>-4.7450716783212279</v>
          </cell>
          <cell r="AC201" t="str">
            <v>BS-4,93</v>
          </cell>
          <cell r="AE201">
            <v>33.4</v>
          </cell>
          <cell r="AF201" t="str">
            <v>16/30</v>
          </cell>
          <cell r="AG201">
            <v>17.2</v>
          </cell>
          <cell r="AH201">
            <v>64.7</v>
          </cell>
          <cell r="AI201">
            <v>420</v>
          </cell>
          <cell r="AJ201">
            <v>3425.4308990862392</v>
          </cell>
          <cell r="AK201">
            <v>1</v>
          </cell>
          <cell r="AL201" t="str">
            <v>1:-4.95668!73.63366</v>
          </cell>
          <cell r="AM201">
            <v>1</v>
          </cell>
          <cell r="AN201">
            <v>-4.9566800000000004</v>
          </cell>
          <cell r="AO201">
            <v>12.366960946844832</v>
          </cell>
          <cell r="AP201">
            <v>73.633660000000006</v>
          </cell>
          <cell r="AQ201">
            <v>120.39999999999998</v>
          </cell>
          <cell r="AR201">
            <v>2.0432515821749058</v>
          </cell>
          <cell r="AS201" t="str">
            <v/>
          </cell>
          <cell r="AT201">
            <v>0</v>
          </cell>
          <cell r="AU201" t="str">
            <v/>
          </cell>
          <cell r="AV201">
            <v>0</v>
          </cell>
          <cell r="AW201" t="str">
            <v>Prefrac  kh estimate acceptable</v>
          </cell>
          <cell r="AY201">
            <v>120.39999999999998</v>
          </cell>
        </row>
        <row r="202">
          <cell r="C202" t="str">
            <v>Prirazlomnoe!6820</v>
          </cell>
          <cell r="E202" t="str">
            <v>6820</v>
          </cell>
          <cell r="F202">
            <v>2528.0500000000002</v>
          </cell>
          <cell r="G202">
            <v>36833</v>
          </cell>
          <cell r="H202">
            <v>220</v>
          </cell>
          <cell r="I202">
            <v>100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>
            <v>0</v>
          </cell>
          <cell r="Q202">
            <v>0.12996580126282301</v>
          </cell>
          <cell r="R202" t="str">
            <v/>
          </cell>
          <cell r="S202">
            <v>0.12996580126282301</v>
          </cell>
          <cell r="T202">
            <v>30.450000000000006</v>
          </cell>
          <cell r="U202" t="str">
            <v>Old</v>
          </cell>
          <cell r="X202">
            <v>34.33</v>
          </cell>
          <cell r="Y202">
            <v>0.25679999999999997</v>
          </cell>
          <cell r="Z202">
            <v>-3.4938900218725895</v>
          </cell>
          <cell r="AA202">
            <v>-2.78973</v>
          </cell>
          <cell r="AB202">
            <v>-4.9452532428540827</v>
          </cell>
          <cell r="AC202" t="str">
            <v>BS-4,98</v>
          </cell>
          <cell r="AE202">
            <v>36.78</v>
          </cell>
          <cell r="AF202" t="str">
            <v>16/30</v>
          </cell>
          <cell r="AG202">
            <v>20.3</v>
          </cell>
          <cell r="AH202">
            <v>61.5</v>
          </cell>
          <cell r="AI202">
            <v>420</v>
          </cell>
          <cell r="AJ202">
            <v>3362.3432186345854</v>
          </cell>
          <cell r="AK202">
            <v>1</v>
          </cell>
          <cell r="AL202" t="str">
            <v>0.00557:-2.78973!30.45000</v>
          </cell>
          <cell r="AM202">
            <v>5.5700000000000003E-3</v>
          </cell>
          <cell r="AN202">
            <v>-2.78973</v>
          </cell>
          <cell r="AO202">
            <v>0.20301627889208287</v>
          </cell>
          <cell r="AP202">
            <v>30.45</v>
          </cell>
          <cell r="AQ202">
            <v>30.450000000000006</v>
          </cell>
          <cell r="AR202">
            <v>1.6511494467100305</v>
          </cell>
          <cell r="AS202" t="str">
            <v/>
          </cell>
          <cell r="AT202">
            <v>0</v>
          </cell>
          <cell r="AU202" t="str">
            <v/>
          </cell>
          <cell r="AV202">
            <v>1</v>
          </cell>
          <cell r="AW202" t="str">
            <v>PROBLEM FRAC possible? KH prefrac Estimate is at least 50% higher than for a perfect frac</v>
          </cell>
          <cell r="AY202">
            <v>30.450000000000006</v>
          </cell>
        </row>
        <row r="203">
          <cell r="C203" t="str">
            <v>Prirazlomnoe!6834</v>
          </cell>
          <cell r="E203" t="str">
            <v>6834</v>
          </cell>
          <cell r="F203">
            <v>2532.9499999999998</v>
          </cell>
          <cell r="G203">
            <v>36531</v>
          </cell>
          <cell r="H203">
            <v>216.9760216</v>
          </cell>
          <cell r="I203">
            <v>100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0</v>
          </cell>
          <cell r="Q203">
            <v>0.51858275380732322</v>
          </cell>
          <cell r="R203" t="str">
            <v/>
          </cell>
          <cell r="S203">
            <v>0.51858275380732322</v>
          </cell>
          <cell r="T203">
            <v>121.50000000000001</v>
          </cell>
          <cell r="U203" t="str">
            <v>New</v>
          </cell>
          <cell r="X203">
            <v>105</v>
          </cell>
          <cell r="Y203">
            <v>0.71419999999999995</v>
          </cell>
          <cell r="Z203">
            <v>-1.9375600673256761</v>
          </cell>
          <cell r="AA203">
            <v>-1.93787</v>
          </cell>
          <cell r="AB203">
            <v>-4.6830205678023029</v>
          </cell>
          <cell r="AC203" t="str">
            <v>BS-4,99</v>
          </cell>
          <cell r="AE203">
            <v>32</v>
          </cell>
          <cell r="AF203" t="str">
            <v>16/30</v>
          </cell>
          <cell r="AG203">
            <v>27</v>
          </cell>
          <cell r="AH203">
            <v>58</v>
          </cell>
          <cell r="AI203">
            <v>420</v>
          </cell>
          <cell r="AJ203">
            <v>2518.7406296851577</v>
          </cell>
          <cell r="AK203">
            <v>1</v>
          </cell>
          <cell r="AL203" t="str">
            <v>0.01010:-1.93787!121.50000</v>
          </cell>
          <cell r="AM203">
            <v>1.01E-2</v>
          </cell>
          <cell r="AN203">
            <v>-1.93787</v>
          </cell>
          <cell r="AO203">
            <v>9.7468507125747478E-2</v>
          </cell>
          <cell r="AP203">
            <v>121.5</v>
          </cell>
          <cell r="AQ203">
            <v>121.50000000000001</v>
          </cell>
          <cell r="AR203">
            <v>1.3772982070520836</v>
          </cell>
          <cell r="AS203" t="str">
            <v/>
          </cell>
          <cell r="AT203">
            <v>0</v>
          </cell>
          <cell r="AU203" t="str">
            <v/>
          </cell>
          <cell r="AV203">
            <v>1</v>
          </cell>
          <cell r="AW203" t="str">
            <v>PROBLEM FRAC possible? KH prefrac Estimate is at least 50% higher than for a perfect frac</v>
          </cell>
          <cell r="AY203">
            <v>121.50000000000001</v>
          </cell>
        </row>
        <row r="204">
          <cell r="C204" t="str">
            <v>Prirazlomnoe!6835</v>
          </cell>
          <cell r="E204" t="str">
            <v>6835</v>
          </cell>
          <cell r="F204">
            <v>2514.25</v>
          </cell>
          <cell r="G204">
            <v>36524</v>
          </cell>
          <cell r="H204">
            <v>216.9760216</v>
          </cell>
          <cell r="I204">
            <v>100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>
            <v>0</v>
          </cell>
          <cell r="Q204">
            <v>0.25182207798051087</v>
          </cell>
          <cell r="R204" t="str">
            <v/>
          </cell>
          <cell r="S204">
            <v>0.25182207798051087</v>
          </cell>
          <cell r="T204">
            <v>58.999999999999993</v>
          </cell>
          <cell r="U204" t="str">
            <v>New</v>
          </cell>
          <cell r="X204">
            <v>102</v>
          </cell>
          <cell r="Y204">
            <v>0.41870000000000002</v>
          </cell>
          <cell r="Z204">
            <v>-2.8194461393884751</v>
          </cell>
          <cell r="AA204">
            <v>-2.8195100000000002</v>
          </cell>
          <cell r="AB204">
            <v>-4.8477296380890973</v>
          </cell>
          <cell r="AC204" t="str">
            <v>BS-4,99</v>
          </cell>
          <cell r="AE204">
            <v>30.9</v>
          </cell>
          <cell r="AF204" t="str">
            <v>16/30</v>
          </cell>
          <cell r="AG204">
            <v>11.8</v>
          </cell>
          <cell r="AH204">
            <v>60.8</v>
          </cell>
          <cell r="AI204">
            <v>420</v>
          </cell>
          <cell r="AJ204">
            <v>4915.5754276073376</v>
          </cell>
          <cell r="AK204">
            <v>1</v>
          </cell>
          <cell r="AL204" t="str">
            <v>0.01317:-2.81951!59.00000</v>
          </cell>
          <cell r="AM204">
            <v>1.3169999999999999E-2</v>
          </cell>
          <cell r="AN204">
            <v>-2.8195100000000002</v>
          </cell>
          <cell r="AO204">
            <v>0.21295436967627845</v>
          </cell>
          <cell r="AP204">
            <v>59</v>
          </cell>
          <cell r="AQ204">
            <v>58.999999999999993</v>
          </cell>
          <cell r="AR204">
            <v>1.662706812871124</v>
          </cell>
          <cell r="AS204" t="str">
            <v/>
          </cell>
          <cell r="AT204">
            <v>0</v>
          </cell>
          <cell r="AU204" t="str">
            <v/>
          </cell>
          <cell r="AV204">
            <v>1</v>
          </cell>
          <cell r="AW204" t="str">
            <v>PROBLEM FRAC possible? KH prefrac Estimate is at least 50% higher than for a perfect frac</v>
          </cell>
          <cell r="AY204">
            <v>59</v>
          </cell>
        </row>
        <row r="205">
          <cell r="C205" t="str">
            <v>Prirazlomnoe!6836</v>
          </cell>
          <cell r="E205" t="str">
            <v>6836</v>
          </cell>
          <cell r="F205">
            <v>2527.9499999999998</v>
          </cell>
          <cell r="G205">
            <v>36717</v>
          </cell>
          <cell r="H205">
            <v>214.9161872</v>
          </cell>
          <cell r="I205">
            <v>100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0</v>
          </cell>
          <cell r="Q205">
            <v>0.29322333486883212</v>
          </cell>
          <cell r="R205" t="str">
            <v/>
          </cell>
          <cell r="S205">
            <v>0.29322333486883212</v>
          </cell>
          <cell r="T205">
            <v>68.699999999999989</v>
          </cell>
          <cell r="U205" t="str">
            <v>New</v>
          </cell>
          <cell r="X205">
            <v>115</v>
          </cell>
          <cell r="Y205">
            <v>2.4500000000000002</v>
          </cell>
          <cell r="Z205">
            <v>-6.2274030058281937</v>
          </cell>
          <cell r="AA205">
            <v>-4.7930400000000004</v>
          </cell>
          <cell r="AB205">
            <v>-4.8430291319665546</v>
          </cell>
          <cell r="AC205" t="str">
            <v>BS-4,100</v>
          </cell>
          <cell r="AE205">
            <v>39.9</v>
          </cell>
          <cell r="AF205" t="str">
            <v>16/30</v>
          </cell>
          <cell r="AG205">
            <v>22.9</v>
          </cell>
          <cell r="AH205">
            <v>59.1</v>
          </cell>
          <cell r="AI205">
            <v>420</v>
          </cell>
          <cell r="AJ205">
            <v>3364.7391718766112</v>
          </cell>
          <cell r="AK205">
            <v>1</v>
          </cell>
          <cell r="AL205" t="str">
            <v>1:-4.79304!185.08968</v>
          </cell>
          <cell r="AM205">
            <v>1</v>
          </cell>
          <cell r="AN205">
            <v>-4.7930400000000004</v>
          </cell>
          <cell r="AO205">
            <v>7.0439651896099615</v>
          </cell>
          <cell r="AP205">
            <v>185.08967999999999</v>
          </cell>
          <cell r="AQ205">
            <v>68.699999999999989</v>
          </cell>
          <cell r="AR205">
            <v>8.3553936935503987</v>
          </cell>
          <cell r="AS205">
            <v>11.984657227202916</v>
          </cell>
          <cell r="AT205">
            <v>0</v>
          </cell>
          <cell r="AU205" t="str">
            <v/>
          </cell>
          <cell r="AV205">
            <v>0</v>
          </cell>
          <cell r="AW205" t="str">
            <v>Prefrac kh estimate too low by 269%</v>
          </cell>
          <cell r="AY205">
            <v>185.08967999999999</v>
          </cell>
        </row>
        <row r="206">
          <cell r="C206" t="str">
            <v>Prirazlomnoe!6837</v>
          </cell>
          <cell r="E206" t="str">
            <v>6837</v>
          </cell>
          <cell r="F206">
            <v>2581.5</v>
          </cell>
          <cell r="G206">
            <v>36774</v>
          </cell>
          <cell r="H206">
            <v>254</v>
          </cell>
          <cell r="I206">
            <v>100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>
            <v>0</v>
          </cell>
          <cell r="Q206">
            <v>0.27743110285988487</v>
          </cell>
          <cell r="R206" t="str">
            <v/>
          </cell>
          <cell r="S206">
            <v>0.27743110285988487</v>
          </cell>
          <cell r="T206">
            <v>65</v>
          </cell>
          <cell r="U206" t="str">
            <v>New</v>
          </cell>
          <cell r="X206">
            <v>35</v>
          </cell>
          <cell r="Y206">
            <v>0.61199999999999999</v>
          </cell>
          <cell r="Z206">
            <v>-3.8672479937428434</v>
          </cell>
          <cell r="AA206">
            <v>-3.7642699999999998</v>
          </cell>
          <cell r="AB206">
            <v>-4.9592438177578106</v>
          </cell>
          <cell r="AC206" t="str">
            <v>BS-4,100</v>
          </cell>
          <cell r="AE206">
            <v>29.82</v>
          </cell>
          <cell r="AF206" t="str">
            <v>16/30</v>
          </cell>
          <cell r="AG206">
            <v>13</v>
          </cell>
          <cell r="AH206">
            <v>78.3</v>
          </cell>
          <cell r="AI206">
            <v>420</v>
          </cell>
          <cell r="AJ206">
            <v>3343.5205474185982</v>
          </cell>
          <cell r="AK206">
            <v>1</v>
          </cell>
          <cell r="AL206" t="str">
            <v>0.05545:-3.76427!65.00000</v>
          </cell>
          <cell r="AM206">
            <v>5.5449999999999999E-2</v>
          </cell>
          <cell r="AN206">
            <v>-3.7642699999999998</v>
          </cell>
          <cell r="AO206">
            <v>0.47355865735469033</v>
          </cell>
          <cell r="AP206">
            <v>65</v>
          </cell>
          <cell r="AQ206">
            <v>65</v>
          </cell>
          <cell r="AR206">
            <v>2.1373186546923222</v>
          </cell>
          <cell r="AS206" t="str">
            <v/>
          </cell>
          <cell r="AT206">
            <v>0</v>
          </cell>
          <cell r="AU206" t="str">
            <v/>
          </cell>
          <cell r="AV206">
            <v>1</v>
          </cell>
          <cell r="AW206" t="str">
            <v>PROBLEM FRAC possible? KH prefrac Estimate is at least 50% higher than for a perfect frac</v>
          </cell>
          <cell r="AY206">
            <v>65</v>
          </cell>
        </row>
        <row r="207">
          <cell r="C207" t="str">
            <v>Prirazlomnoe!6838</v>
          </cell>
          <cell r="E207" t="str">
            <v>6838</v>
          </cell>
          <cell r="F207">
            <v>2502.15</v>
          </cell>
          <cell r="G207">
            <v>36803</v>
          </cell>
          <cell r="H207">
            <v>254</v>
          </cell>
          <cell r="I207">
            <v>100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0</v>
          </cell>
          <cell r="Q207">
            <v>0.15493460052021263</v>
          </cell>
          <cell r="R207" t="str">
            <v/>
          </cell>
          <cell r="S207">
            <v>0.15493460052021263</v>
          </cell>
          <cell r="T207">
            <v>36.300000000000004</v>
          </cell>
          <cell r="U207" t="str">
            <v>Old</v>
          </cell>
          <cell r="X207">
            <v>26</v>
          </cell>
          <cell r="Y207">
            <v>0.79630000000000001</v>
          </cell>
          <cell r="Z207">
            <v>-5.6976621194163526</v>
          </cell>
          <cell r="AA207">
            <v>-4.8973899999999997</v>
          </cell>
          <cell r="AB207">
            <v>-4.8461305979804479</v>
          </cell>
          <cell r="AC207" t="str">
            <v>BS-4,99</v>
          </cell>
          <cell r="AE207">
            <v>29.640999999999998</v>
          </cell>
          <cell r="AF207" t="str">
            <v>20/40</v>
          </cell>
          <cell r="AG207">
            <v>12.1</v>
          </cell>
          <cell r="AH207">
            <v>61.7</v>
          </cell>
          <cell r="AI207">
            <v>250</v>
          </cell>
          <cell r="AJ207">
            <v>2697.2084215871892</v>
          </cell>
          <cell r="AK207">
            <v>1</v>
          </cell>
          <cell r="AL207" t="str">
            <v>1:-4.89739!48.23531</v>
          </cell>
          <cell r="AM207">
            <v>1</v>
          </cell>
          <cell r="AN207">
            <v>-4.8973899999999997</v>
          </cell>
          <cell r="AO207">
            <v>10.966035293459754</v>
          </cell>
          <cell r="AP207">
            <v>48.235309999999998</v>
          </cell>
          <cell r="AQ207">
            <v>36.300000000000004</v>
          </cell>
          <cell r="AR207">
            <v>4.3185358450271787</v>
          </cell>
          <cell r="AS207">
            <v>2.3259209943204739</v>
          </cell>
          <cell r="AT207">
            <v>0</v>
          </cell>
          <cell r="AU207" t="str">
            <v/>
          </cell>
          <cell r="AV207">
            <v>0</v>
          </cell>
          <cell r="AW207" t="str">
            <v>Prefrac  kh estimate acceptable</v>
          </cell>
          <cell r="AY207">
            <v>48.235309999999998</v>
          </cell>
        </row>
        <row r="208">
          <cell r="C208" t="str">
            <v>Prirazlomnoe!6854</v>
          </cell>
          <cell r="E208" t="str">
            <v>6854</v>
          </cell>
          <cell r="F208">
            <v>2575.6</v>
          </cell>
          <cell r="G208">
            <v>36755</v>
          </cell>
          <cell r="H208">
            <v>240</v>
          </cell>
          <cell r="I208">
            <v>100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0</v>
          </cell>
          <cell r="Q208">
            <v>0.13764850872663517</v>
          </cell>
          <cell r="R208" t="str">
            <v/>
          </cell>
          <cell r="S208">
            <v>0.13764850872663517</v>
          </cell>
          <cell r="T208">
            <v>32.249999999999993</v>
          </cell>
          <cell r="U208" t="str">
            <v>New</v>
          </cell>
          <cell r="X208">
            <v>61</v>
          </cell>
          <cell r="Y208">
            <v>4.2300000000000004</v>
          </cell>
          <cell r="Z208">
            <v>-6.8438493479584261</v>
          </cell>
          <cell r="AA208">
            <v>-4.6255199999999999</v>
          </cell>
          <cell r="AB208">
            <v>-5.2901839157089139</v>
          </cell>
          <cell r="AC208" t="str">
            <v>BS-4,99</v>
          </cell>
          <cell r="AE208">
            <v>34.880000000000003</v>
          </cell>
          <cell r="AF208" t="str">
            <v>16/30</v>
          </cell>
          <cell r="AG208">
            <v>12.9</v>
          </cell>
          <cell r="AH208">
            <v>104</v>
          </cell>
          <cell r="AI208">
            <v>420</v>
          </cell>
          <cell r="AJ208">
            <v>2967.2551917243522</v>
          </cell>
          <cell r="AK208">
            <v>1</v>
          </cell>
          <cell r="AL208" t="str">
            <v>1:-4.62552!343.03259</v>
          </cell>
          <cell r="AM208">
            <v>1</v>
          </cell>
          <cell r="AN208">
            <v>-4.6255199999999999</v>
          </cell>
          <cell r="AO208">
            <v>1.0729411131854887</v>
          </cell>
          <cell r="AP208">
            <v>343.03259000000003</v>
          </cell>
          <cell r="AQ208">
            <v>32.249999999999993</v>
          </cell>
          <cell r="AR208">
            <v>30.730443054330042</v>
          </cell>
          <cell r="AS208">
            <v>68.170243132808906</v>
          </cell>
          <cell r="AT208">
            <v>0</v>
          </cell>
          <cell r="AU208" t="str">
            <v/>
          </cell>
          <cell r="AV208">
            <v>0</v>
          </cell>
          <cell r="AW208" t="str">
            <v>Prefrac kh estimate too low by 1064%</v>
          </cell>
          <cell r="AY208">
            <v>343.03259000000003</v>
          </cell>
        </row>
        <row r="209">
          <cell r="C209" t="str">
            <v>Prirazlomnoe!6855</v>
          </cell>
          <cell r="E209" t="str">
            <v>6855</v>
          </cell>
          <cell r="F209">
            <v>2530.9</v>
          </cell>
          <cell r="G209">
            <v>36727</v>
          </cell>
          <cell r="H209">
            <v>209.74620680000001</v>
          </cell>
          <cell r="I209">
            <v>100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0</v>
          </cell>
          <cell r="Q209">
            <v>0.25096844381786509</v>
          </cell>
          <cell r="R209" t="str">
            <v/>
          </cell>
          <cell r="S209">
            <v>0.25096844381786509</v>
          </cell>
          <cell r="T209">
            <v>58.800000000000004</v>
          </cell>
          <cell r="U209" t="str">
            <v>New</v>
          </cell>
          <cell r="X209">
            <v>138</v>
          </cell>
          <cell r="Y209">
            <v>0.63929999999999998</v>
          </cell>
          <cell r="Z209">
            <v>-4.2970049990612349</v>
          </cell>
          <cell r="AA209">
            <v>-4.7795800000000002</v>
          </cell>
          <cell r="AB209">
            <v>-4.7061826145972265</v>
          </cell>
          <cell r="AC209" t="str">
            <v>BS-4,100</v>
          </cell>
          <cell r="AE209">
            <v>27.192</v>
          </cell>
          <cell r="AF209" t="str">
            <v>16/30</v>
          </cell>
          <cell r="AG209">
            <v>19.600000000000001</v>
          </cell>
          <cell r="AH209">
            <v>50.9</v>
          </cell>
          <cell r="AI209">
            <v>420</v>
          </cell>
          <cell r="AJ209">
            <v>3110.7762144748563</v>
          </cell>
          <cell r="AK209">
            <v>1</v>
          </cell>
          <cell r="AL209" t="str">
            <v>1:-4.77958!48.58225</v>
          </cell>
          <cell r="AM209">
            <v>1</v>
          </cell>
          <cell r="AN209">
            <v>-4.7795800000000002</v>
          </cell>
          <cell r="AO209">
            <v>24.656386779836645</v>
          </cell>
          <cell r="AP209">
            <v>48.582250000000002</v>
          </cell>
          <cell r="AQ209">
            <v>58.800000000000004</v>
          </cell>
          <cell r="AR209">
            <v>2.5473378577778814</v>
          </cell>
          <cell r="AS209" t="str">
            <v/>
          </cell>
          <cell r="AT209">
            <v>0</v>
          </cell>
          <cell r="AU209" t="str">
            <v/>
          </cell>
          <cell r="AV209">
            <v>0</v>
          </cell>
          <cell r="AW209" t="str">
            <v>Prefrac  kh estimate acceptable</v>
          </cell>
          <cell r="AY209">
            <v>58.800000000000004</v>
          </cell>
        </row>
        <row r="210">
          <cell r="C210" t="str">
            <v>Prirazlomnoe!6856</v>
          </cell>
          <cell r="E210" t="str">
            <v>6856</v>
          </cell>
          <cell r="F210">
            <v>2531</v>
          </cell>
          <cell r="G210">
            <v>36592</v>
          </cell>
          <cell r="H210">
            <v>216.9760216</v>
          </cell>
          <cell r="I210">
            <v>100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0</v>
          </cell>
          <cell r="Q210">
            <v>0.22194488228790787</v>
          </cell>
          <cell r="R210" t="str">
            <v/>
          </cell>
          <cell r="S210">
            <v>0.22194488228790787</v>
          </cell>
          <cell r="T210">
            <v>51.999999999999993</v>
          </cell>
          <cell r="U210" t="str">
            <v>New</v>
          </cell>
          <cell r="X210">
            <v>39</v>
          </cell>
          <cell r="Y210">
            <v>0.1517</v>
          </cell>
          <cell r="Z210">
            <v>3.2756462052198048</v>
          </cell>
          <cell r="AA210">
            <v>0</v>
          </cell>
          <cell r="AB210">
            <v>-4.6585220954795927</v>
          </cell>
          <cell r="AC210" t="str">
            <v>BS-4,100</v>
          </cell>
          <cell r="AE210">
            <v>34.6</v>
          </cell>
          <cell r="AF210" t="str">
            <v>16/30</v>
          </cell>
          <cell r="AG210">
            <v>26</v>
          </cell>
          <cell r="AH210">
            <v>45.8</v>
          </cell>
          <cell r="AI210">
            <v>420</v>
          </cell>
          <cell r="AJ210">
            <v>3448.8323523827603</v>
          </cell>
          <cell r="AK210">
            <v>1</v>
          </cell>
          <cell r="AL210" t="str">
            <v>0.00000:0.00000!52.00000</v>
          </cell>
          <cell r="AM210">
            <v>0</v>
          </cell>
          <cell r="AN210">
            <v>0</v>
          </cell>
          <cell r="AO210">
            <v>0</v>
          </cell>
          <cell r="AP210">
            <v>52</v>
          </cell>
          <cell r="AQ210">
            <v>51.999999999999993</v>
          </cell>
          <cell r="AR210">
            <v>0.99999999999999989</v>
          </cell>
          <cell r="AS210" t="str">
            <v/>
          </cell>
          <cell r="AT210">
            <v>0</v>
          </cell>
          <cell r="AU210" t="str">
            <v/>
          </cell>
          <cell r="AV210">
            <v>1</v>
          </cell>
          <cell r="AW210" t="str">
            <v>PROBLEM FRAC possible? KH prefrac Estimate is at least 50% higher than for a perfect frac</v>
          </cell>
          <cell r="AY210">
            <v>52</v>
          </cell>
        </row>
        <row r="211">
          <cell r="C211" t="str">
            <v>Prirazlomnoe!6857</v>
          </cell>
          <cell r="E211" t="str">
            <v>6857</v>
          </cell>
          <cell r="F211">
            <v>2511.75</v>
          </cell>
          <cell r="G211">
            <v>36554</v>
          </cell>
          <cell r="H211">
            <v>216.9760216</v>
          </cell>
          <cell r="I211">
            <v>100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0</v>
          </cell>
          <cell r="Q211">
            <v>0.70424818418278456</v>
          </cell>
          <cell r="R211" t="str">
            <v/>
          </cell>
          <cell r="S211">
            <v>0.70424818418278456</v>
          </cell>
          <cell r="T211">
            <v>164.99999999999997</v>
          </cell>
          <cell r="U211" t="str">
            <v>New</v>
          </cell>
          <cell r="X211">
            <v>143</v>
          </cell>
          <cell r="Y211">
            <v>0.41589999999999999</v>
          </cell>
          <cell r="Z211">
            <v>4.9045162828946447</v>
          </cell>
          <cell r="AA211">
            <v>0</v>
          </cell>
          <cell r="AB211">
            <v>-4.6480159563809327</v>
          </cell>
          <cell r="AC211" t="str">
            <v>BS-4,100</v>
          </cell>
          <cell r="AE211">
            <v>31.6</v>
          </cell>
          <cell r="AF211" t="str">
            <v>16/30</v>
          </cell>
          <cell r="AG211">
            <v>16.5</v>
          </cell>
          <cell r="AH211">
            <v>81.5</v>
          </cell>
          <cell r="AI211">
            <v>420</v>
          </cell>
          <cell r="AJ211">
            <v>2681.9273018259414</v>
          </cell>
          <cell r="AK211">
            <v>1</v>
          </cell>
          <cell r="AL211" t="str">
            <v>0.00000:0.00000!165.00000</v>
          </cell>
          <cell r="AM211">
            <v>0</v>
          </cell>
          <cell r="AN211">
            <v>0</v>
          </cell>
          <cell r="AO211">
            <v>0</v>
          </cell>
          <cell r="AP211">
            <v>165</v>
          </cell>
          <cell r="AQ211">
            <v>164.99999999999997</v>
          </cell>
          <cell r="AR211">
            <v>0.99999999999999989</v>
          </cell>
          <cell r="AS211" t="str">
            <v/>
          </cell>
          <cell r="AT211">
            <v>0</v>
          </cell>
          <cell r="AU211" t="str">
            <v/>
          </cell>
          <cell r="AV211">
            <v>1</v>
          </cell>
          <cell r="AW211" t="str">
            <v>PROBLEM FRAC possible? KH prefrac Estimate is at least 50% higher than for a perfect frac</v>
          </cell>
          <cell r="AY211">
            <v>165</v>
          </cell>
        </row>
        <row r="212">
          <cell r="C212" t="str">
            <v>Prirazlomnoe!6858</v>
          </cell>
          <cell r="E212" t="str">
            <v>6858</v>
          </cell>
          <cell r="F212">
            <v>2530.8000000000002</v>
          </cell>
          <cell r="G212">
            <v>36746</v>
          </cell>
          <cell r="H212">
            <v>208.71628960000001</v>
          </cell>
          <cell r="I212">
            <v>100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0</v>
          </cell>
          <cell r="Q212">
            <v>0.4110248493139525</v>
          </cell>
          <cell r="R212" t="str">
            <v/>
          </cell>
          <cell r="S212">
            <v>0.4110248493139525</v>
          </cell>
          <cell r="T212">
            <v>96.300000000000011</v>
          </cell>
          <cell r="U212" t="str">
            <v>New</v>
          </cell>
          <cell r="X212">
            <v>77</v>
          </cell>
          <cell r="Y212">
            <v>0.26140000000000002</v>
          </cell>
          <cell r="Z212">
            <v>4.0491701163517204</v>
          </cell>
          <cell r="AA212">
            <v>0</v>
          </cell>
          <cell r="AB212">
            <v>-4.8660006527376698</v>
          </cell>
          <cell r="AC212" t="str">
            <v>BS-4,73</v>
          </cell>
          <cell r="AE212">
            <v>20</v>
          </cell>
          <cell r="AF212" t="str">
            <v>16/20</v>
          </cell>
          <cell r="AG212">
            <v>32.1</v>
          </cell>
          <cell r="AH212">
            <v>72.3</v>
          </cell>
          <cell r="AI212">
            <v>420</v>
          </cell>
          <cell r="AJ212">
            <v>1262.8540501533464</v>
          </cell>
          <cell r="AK212">
            <v>1</v>
          </cell>
          <cell r="AL212" t="str">
            <v>0.00000:0.00000!96.30000</v>
          </cell>
          <cell r="AM212">
            <v>0</v>
          </cell>
          <cell r="AN212">
            <v>0</v>
          </cell>
          <cell r="AO212">
            <v>0</v>
          </cell>
          <cell r="AP212">
            <v>96.3</v>
          </cell>
          <cell r="AQ212">
            <v>96.300000000000011</v>
          </cell>
          <cell r="AR212">
            <v>1</v>
          </cell>
          <cell r="AS212" t="str">
            <v/>
          </cell>
          <cell r="AT212">
            <v>0</v>
          </cell>
          <cell r="AU212" t="str">
            <v/>
          </cell>
          <cell r="AV212">
            <v>1</v>
          </cell>
          <cell r="AW212" t="str">
            <v>PROBLEM FRAC possible? KH prefrac Estimate is at least 50% higher than for a perfect frac</v>
          </cell>
          <cell r="AY212">
            <v>96.300000000000011</v>
          </cell>
        </row>
        <row r="213">
          <cell r="C213" t="str">
            <v>Prirazlomnoe!6870</v>
          </cell>
          <cell r="E213" t="str">
            <v>6870</v>
          </cell>
          <cell r="F213">
            <v>2584.6</v>
          </cell>
          <cell r="G213">
            <v>36766</v>
          </cell>
          <cell r="H213">
            <v>254</v>
          </cell>
          <cell r="I213">
            <v>100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>
            <v>0</v>
          </cell>
          <cell r="Q213">
            <v>0.29877195692602981</v>
          </cell>
          <cell r="R213" t="str">
            <v/>
          </cell>
          <cell r="S213">
            <v>0.29877195692602981</v>
          </cell>
          <cell r="T213">
            <v>70</v>
          </cell>
          <cell r="U213" t="str">
            <v>New</v>
          </cell>
          <cell r="X213">
            <v>36</v>
          </cell>
          <cell r="Y213">
            <v>0.85</v>
          </cell>
          <cell r="Z213">
            <v>-4.5875441637406338</v>
          </cell>
          <cell r="AA213">
            <v>-5.1575499999999996</v>
          </cell>
          <cell r="AB213">
            <v>-5.0007439601254795</v>
          </cell>
          <cell r="AC213" t="str">
            <v>BS-4,100</v>
          </cell>
          <cell r="AE213">
            <v>38.04</v>
          </cell>
          <cell r="AF213" t="str">
            <v>16/30</v>
          </cell>
          <cell r="AG213">
            <v>14</v>
          </cell>
          <cell r="AH213">
            <v>78.2</v>
          </cell>
          <cell r="AI213">
            <v>420</v>
          </cell>
          <cell r="AJ213">
            <v>3965.5843433781824</v>
          </cell>
          <cell r="AK213">
            <v>1</v>
          </cell>
          <cell r="AL213" t="str">
            <v>1:-5.15755!46.19241</v>
          </cell>
          <cell r="AM213">
            <v>1</v>
          </cell>
          <cell r="AN213">
            <v>-5.1575499999999996</v>
          </cell>
          <cell r="AO213">
            <v>15.369433229801183</v>
          </cell>
          <cell r="AP213">
            <v>46.192410000000002</v>
          </cell>
          <cell r="AQ213">
            <v>70</v>
          </cell>
          <cell r="AR213">
            <v>2.4357490503600179</v>
          </cell>
          <cell r="AS213" t="str">
            <v/>
          </cell>
          <cell r="AT213">
            <v>0</v>
          </cell>
          <cell r="AU213" t="str">
            <v/>
          </cell>
          <cell r="AV213">
            <v>0</v>
          </cell>
          <cell r="AW213" t="str">
            <v>Prefrac  kh estimate acceptable</v>
          </cell>
          <cell r="AY213">
            <v>70</v>
          </cell>
        </row>
        <row r="214">
          <cell r="C214" t="str">
            <v>Prirazlomnoe!6872</v>
          </cell>
          <cell r="E214" t="str">
            <v>6872</v>
          </cell>
          <cell r="F214">
            <v>2524.1999999999998</v>
          </cell>
          <cell r="G214">
            <v>36704</v>
          </cell>
          <cell r="H214">
            <v>262.44533639999997</v>
          </cell>
          <cell r="I214">
            <v>100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>
            <v>0</v>
          </cell>
          <cell r="Q214">
            <v>0.72985720906215867</v>
          </cell>
          <cell r="R214" t="str">
            <v/>
          </cell>
          <cell r="S214">
            <v>0.72985720906215867</v>
          </cell>
          <cell r="T214">
            <v>171.00000000000003</v>
          </cell>
          <cell r="U214" t="str">
            <v>New</v>
          </cell>
          <cell r="X214">
            <v>21</v>
          </cell>
          <cell r="Y214">
            <v>0.28000000000000003</v>
          </cell>
          <cell r="Z214">
            <v>11.365394982932528</v>
          </cell>
          <cell r="AA214">
            <v>0</v>
          </cell>
          <cell r="AB214">
            <v>-4.8404579662308214</v>
          </cell>
          <cell r="AC214" t="str">
            <v>BS-4,100</v>
          </cell>
          <cell r="AE214">
            <v>40.6</v>
          </cell>
          <cell r="AF214" t="str">
            <v>16/20</v>
          </cell>
          <cell r="AG214">
            <v>34.200000000000003</v>
          </cell>
          <cell r="AH214">
            <v>64.2</v>
          </cell>
          <cell r="AI214">
            <v>420</v>
          </cell>
          <cell r="AJ214">
            <v>2887.037789516457</v>
          </cell>
          <cell r="AK214">
            <v>1</v>
          </cell>
          <cell r="AL214" t="str">
            <v>0.00000:0.00000!171.00000</v>
          </cell>
          <cell r="AM214">
            <v>0</v>
          </cell>
          <cell r="AN214">
            <v>0</v>
          </cell>
          <cell r="AO214">
            <v>0</v>
          </cell>
          <cell r="AP214">
            <v>171</v>
          </cell>
          <cell r="AQ214">
            <v>171.00000000000003</v>
          </cell>
          <cell r="AR214">
            <v>1.0000000000000002</v>
          </cell>
          <cell r="AS214" t="str">
            <v/>
          </cell>
          <cell r="AT214">
            <v>0</v>
          </cell>
          <cell r="AU214" t="str">
            <v/>
          </cell>
          <cell r="AV214">
            <v>1</v>
          </cell>
          <cell r="AW214" t="str">
            <v>PROBLEM FRAC possible? KH prefrac Estimate is at least 50% higher than for a perfect frac</v>
          </cell>
          <cell r="AY214">
            <v>171.00000000000003</v>
          </cell>
        </row>
        <row r="215">
          <cell r="C215" t="str">
            <v>Prirazlomnoe!6873</v>
          </cell>
          <cell r="E215" t="str">
            <v>6873</v>
          </cell>
          <cell r="F215">
            <v>2518.9</v>
          </cell>
          <cell r="G215">
            <v>36796</v>
          </cell>
          <cell r="H215">
            <v>254</v>
          </cell>
          <cell r="I215">
            <v>100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0.20871355276689801</v>
          </cell>
          <cell r="R215" t="str">
            <v/>
          </cell>
          <cell r="S215">
            <v>0.20871355276689801</v>
          </cell>
          <cell r="T215">
            <v>48.900000000000006</v>
          </cell>
          <cell r="U215" t="str">
            <v>Old</v>
          </cell>
          <cell r="X215">
            <v>25.5</v>
          </cell>
          <cell r="Y215">
            <v>0.53520000000000001</v>
          </cell>
          <cell r="Z215">
            <v>-4.3153590240059199</v>
          </cell>
          <cell r="AA215">
            <v>-3.8129</v>
          </cell>
          <cell r="AB215">
            <v>-4.8717086992754322</v>
          </cell>
          <cell r="AC215" t="str">
            <v>BS-4,100</v>
          </cell>
          <cell r="AE215">
            <v>27.969000000000001</v>
          </cell>
          <cell r="AF215" t="str">
            <v>16/30</v>
          </cell>
          <cell r="AG215">
            <v>16.3</v>
          </cell>
          <cell r="AH215">
            <v>61.8</v>
          </cell>
          <cell r="AI215">
            <v>420</v>
          </cell>
          <cell r="AJ215">
            <v>3168.8547366676426</v>
          </cell>
          <cell r="AK215">
            <v>1</v>
          </cell>
          <cell r="AL215" t="str">
            <v>0.03964:-3.81290!48.90000</v>
          </cell>
          <cell r="AM215">
            <v>3.9640000000000002E-2</v>
          </cell>
          <cell r="AN215">
            <v>-3.8129</v>
          </cell>
          <cell r="AO215">
            <v>0.67752643884307118</v>
          </cell>
          <cell r="AP215">
            <v>48.9</v>
          </cell>
          <cell r="AQ215">
            <v>48.900000000000006</v>
          </cell>
          <cell r="AR215">
            <v>2.1691902132891108</v>
          </cell>
          <cell r="AS215" t="str">
            <v/>
          </cell>
          <cell r="AT215">
            <v>0</v>
          </cell>
          <cell r="AU215" t="str">
            <v/>
          </cell>
          <cell r="AV215">
            <v>1</v>
          </cell>
          <cell r="AW215" t="str">
            <v>PROBLEM FRAC possible? KH prefrac Estimate is at least 50% higher than for a perfect frac</v>
          </cell>
          <cell r="AY215">
            <v>48.900000000000006</v>
          </cell>
        </row>
        <row r="216">
          <cell r="C216" t="str">
            <v>Prirazlomnoe!6890</v>
          </cell>
          <cell r="E216" t="str">
            <v>6890</v>
          </cell>
          <cell r="F216">
            <v>2538.5</v>
          </cell>
          <cell r="G216">
            <v>36799</v>
          </cell>
          <cell r="H216">
            <v>220</v>
          </cell>
          <cell r="I216">
            <v>100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>
            <v>0</v>
          </cell>
          <cell r="Q216">
            <v>0.30474739606455048</v>
          </cell>
          <cell r="R216" t="str">
            <v/>
          </cell>
          <cell r="S216">
            <v>0.30474739606455048</v>
          </cell>
          <cell r="T216">
            <v>71.400000000000006</v>
          </cell>
          <cell r="U216" t="str">
            <v>Old</v>
          </cell>
          <cell r="X216">
            <v>36.33</v>
          </cell>
          <cell r="Y216">
            <v>1.2430000000000001</v>
          </cell>
          <cell r="Z216">
            <v>-5.3396959694650805</v>
          </cell>
          <cell r="AA216">
            <v>-4.8715799999999998</v>
          </cell>
          <cell r="AB216">
            <v>-4.7604809874439198</v>
          </cell>
          <cell r="AC216" t="str">
            <v>BS-4,100</v>
          </cell>
          <cell r="AE216">
            <v>37.087000000000003</v>
          </cell>
          <cell r="AF216" t="str">
            <v>20/40</v>
          </cell>
          <cell r="AG216">
            <v>23.8</v>
          </cell>
          <cell r="AH216">
            <v>62.6</v>
          </cell>
          <cell r="AI216">
            <v>250</v>
          </cell>
          <cell r="AJ216">
            <v>1691.0739674394551</v>
          </cell>
          <cell r="AK216">
            <v>1</v>
          </cell>
          <cell r="AL216" t="str">
            <v>1:-4.87158!79.33831</v>
          </cell>
          <cell r="AM216">
            <v>1</v>
          </cell>
          <cell r="AN216">
            <v>-4.8715799999999998</v>
          </cell>
          <cell r="AO216">
            <v>8.1036799896630942</v>
          </cell>
          <cell r="AP216">
            <v>79.338310000000007</v>
          </cell>
          <cell r="AQ216">
            <v>71.400000000000006</v>
          </cell>
          <cell r="AR216">
            <v>3.5689741199280256</v>
          </cell>
          <cell r="AS216">
            <v>0.78649818191093246</v>
          </cell>
          <cell r="AT216">
            <v>0</v>
          </cell>
          <cell r="AU216" t="str">
            <v/>
          </cell>
          <cell r="AV216">
            <v>0</v>
          </cell>
          <cell r="AW216" t="str">
            <v>Prefrac  kh estimate acceptable</v>
          </cell>
          <cell r="AY216">
            <v>79.338310000000007</v>
          </cell>
        </row>
        <row r="217">
          <cell r="C217" t="str">
            <v>Prirazlomnoe!6891</v>
          </cell>
          <cell r="E217" t="str">
            <v>6891</v>
          </cell>
          <cell r="F217">
            <v>2529.35</v>
          </cell>
          <cell r="G217">
            <v>36751</v>
          </cell>
          <cell r="H217">
            <v>220.07597039999999</v>
          </cell>
          <cell r="I217">
            <v>100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>
            <v>0</v>
          </cell>
          <cell r="Q217">
            <v>0.24584663884199029</v>
          </cell>
          <cell r="R217" t="str">
            <v/>
          </cell>
          <cell r="S217">
            <v>0.24584663884199029</v>
          </cell>
          <cell r="T217">
            <v>57.599999999999994</v>
          </cell>
          <cell r="U217" t="str">
            <v>New</v>
          </cell>
          <cell r="X217">
            <v>40.5</v>
          </cell>
          <cell r="Y217">
            <v>0.78310000000000002</v>
          </cell>
          <cell r="Z217">
            <v>-4.8532179751231688</v>
          </cell>
          <cell r="AA217">
            <v>-4.94407</v>
          </cell>
          <cell r="AB217">
            <v>-4.9096687029414277</v>
          </cell>
          <cell r="AC217" t="str">
            <v>BS-4,100</v>
          </cell>
          <cell r="AE217">
            <v>29.8</v>
          </cell>
          <cell r="AF217" t="str">
            <v>16/20</v>
          </cell>
          <cell r="AG217">
            <v>28.8</v>
          </cell>
          <cell r="AH217">
            <v>60.6</v>
          </cell>
          <cell r="AI217">
            <v>420</v>
          </cell>
          <cell r="AJ217">
            <v>2244.9418854928972</v>
          </cell>
          <cell r="AK217">
            <v>1</v>
          </cell>
          <cell r="AL217" t="str">
            <v>1:-4.94407!40.97825</v>
          </cell>
          <cell r="AM217">
            <v>1</v>
          </cell>
          <cell r="AN217">
            <v>-4.94407</v>
          </cell>
          <cell r="AO217">
            <v>26.035837896778268</v>
          </cell>
          <cell r="AP217">
            <v>40.978250000000003</v>
          </cell>
          <cell r="AQ217">
            <v>57.599999999999994</v>
          </cell>
          <cell r="AR217">
            <v>2.3627843862480877</v>
          </cell>
          <cell r="AS217" t="str">
            <v/>
          </cell>
          <cell r="AT217">
            <v>0</v>
          </cell>
          <cell r="AU217" t="str">
            <v/>
          </cell>
          <cell r="AV217">
            <v>0</v>
          </cell>
          <cell r="AW217" t="str">
            <v>Prefrac  kh estimate acceptable</v>
          </cell>
          <cell r="AY217">
            <v>57.599999999999994</v>
          </cell>
        </row>
        <row r="218">
          <cell r="C218" t="str">
            <v>Prirazlomnoe!6892</v>
          </cell>
          <cell r="E218" t="str">
            <v>6892</v>
          </cell>
          <cell r="F218">
            <v>2513.9</v>
          </cell>
          <cell r="G218">
            <v>36549</v>
          </cell>
          <cell r="H218">
            <v>216.9760216</v>
          </cell>
          <cell r="I218">
            <v>100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>
            <v>0.36364815328711064</v>
          </cell>
          <cell r="R218" t="str">
            <v/>
          </cell>
          <cell r="S218">
            <v>0.36364815328711064</v>
          </cell>
          <cell r="T218">
            <v>85.200000000000017</v>
          </cell>
          <cell r="U218" t="str">
            <v>New</v>
          </cell>
          <cell r="X218">
            <v>77</v>
          </cell>
          <cell r="Y218">
            <v>0.51770000000000005</v>
          </cell>
          <cell r="Z218">
            <v>-2.1050219271863231</v>
          </cell>
          <cell r="AA218">
            <v>-2.1050599999999999</v>
          </cell>
          <cell r="AB218">
            <v>-4.4426405725616451</v>
          </cell>
          <cell r="AC218" t="str">
            <v>BS-4,100</v>
          </cell>
          <cell r="AE218">
            <v>37.299999999999997</v>
          </cell>
          <cell r="AF218" t="str">
            <v>16/30</v>
          </cell>
          <cell r="AG218">
            <v>21.3</v>
          </cell>
          <cell r="AH218">
            <v>36.700000000000003</v>
          </cell>
          <cell r="AI218">
            <v>420</v>
          </cell>
          <cell r="AJ218">
            <v>5445.8369694532548</v>
          </cell>
          <cell r="AK218">
            <v>1</v>
          </cell>
          <cell r="AL218" t="str">
            <v>0.00460:-2.10506!85.20000</v>
          </cell>
          <cell r="AM218">
            <v>4.5999999999999999E-3</v>
          </cell>
          <cell r="AN218">
            <v>-2.1050599999999999</v>
          </cell>
          <cell r="AO218">
            <v>0.17064611757142351</v>
          </cell>
          <cell r="AP218">
            <v>85.2</v>
          </cell>
          <cell r="AQ218">
            <v>85.200000000000017</v>
          </cell>
          <cell r="AR218">
            <v>1.4236397517322135</v>
          </cell>
          <cell r="AS218" t="str">
            <v/>
          </cell>
          <cell r="AT218">
            <v>0</v>
          </cell>
          <cell r="AU218" t="str">
            <v/>
          </cell>
          <cell r="AV218">
            <v>1</v>
          </cell>
          <cell r="AW218" t="str">
            <v>PROBLEM FRAC possible? KH prefrac Estimate is at least 50% higher than for a perfect frac</v>
          </cell>
          <cell r="AY218">
            <v>85.200000000000017</v>
          </cell>
        </row>
        <row r="219">
          <cell r="C219" t="str">
            <v>Prirazlomnoe!6908</v>
          </cell>
          <cell r="E219" t="str">
            <v>6908</v>
          </cell>
          <cell r="F219">
            <v>2513.1</v>
          </cell>
          <cell r="G219">
            <v>36825</v>
          </cell>
          <cell r="H219">
            <v>254</v>
          </cell>
          <cell r="I219">
            <v>100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>
            <v>0</v>
          </cell>
          <cell r="Q219">
            <v>0.12804512439686994</v>
          </cell>
          <cell r="R219" t="str">
            <v/>
          </cell>
          <cell r="S219">
            <v>0.12804512439686994</v>
          </cell>
          <cell r="T219">
            <v>30</v>
          </cell>
          <cell r="U219" t="str">
            <v>Old</v>
          </cell>
          <cell r="X219">
            <v>61</v>
          </cell>
          <cell r="Y219">
            <v>0.6</v>
          </cell>
          <cell r="Z219">
            <v>-5.5643841751074996</v>
          </cell>
          <cell r="AA219">
            <v>-5.2008200000000002</v>
          </cell>
          <cell r="AB219">
            <v>-5.123286139549835</v>
          </cell>
          <cell r="AC219" t="str">
            <v>BS-4,96</v>
          </cell>
          <cell r="AE219">
            <v>29.63</v>
          </cell>
          <cell r="AF219" t="str">
            <v>16/30</v>
          </cell>
          <cell r="AG219">
            <v>30</v>
          </cell>
          <cell r="AH219">
            <v>80.2</v>
          </cell>
          <cell r="AI219">
            <v>420</v>
          </cell>
          <cell r="AJ219">
            <v>1686.625826737504</v>
          </cell>
          <cell r="AK219">
            <v>1</v>
          </cell>
          <cell r="AL219" t="str">
            <v>1:-5.20082!26.55786</v>
          </cell>
          <cell r="AM219">
            <v>1</v>
          </cell>
          <cell r="AN219">
            <v>-5.2008200000000002</v>
          </cell>
          <cell r="AO219">
            <v>23.755958367328937</v>
          </cell>
          <cell r="AP219">
            <v>26.557860000000002</v>
          </cell>
          <cell r="AQ219">
            <v>30</v>
          </cell>
          <cell r="AR219">
            <v>3.3431011972762397</v>
          </cell>
          <cell r="AS219" t="str">
            <v/>
          </cell>
          <cell r="AT219">
            <v>0</v>
          </cell>
          <cell r="AU219" t="str">
            <v/>
          </cell>
          <cell r="AV219">
            <v>0</v>
          </cell>
          <cell r="AW219" t="str">
            <v>Prefrac  kh estimate acceptable</v>
          </cell>
          <cell r="AY219">
            <v>30</v>
          </cell>
        </row>
        <row r="220">
          <cell r="C220" t="str">
            <v>Prirazlomnoe!831</v>
          </cell>
          <cell r="E220" t="str">
            <v>831</v>
          </cell>
          <cell r="F220">
            <v>2516.6</v>
          </cell>
          <cell r="G220">
            <v>36581</v>
          </cell>
          <cell r="H220">
            <v>242.8055292</v>
          </cell>
          <cell r="I220">
            <v>100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>
            <v>0.14511780764978593</v>
          </cell>
          <cell r="R220" t="str">
            <v/>
          </cell>
          <cell r="S220">
            <v>0.14511780764978593</v>
          </cell>
          <cell r="T220">
            <v>34.000000000000007</v>
          </cell>
          <cell r="U220" t="str">
            <v>Old</v>
          </cell>
          <cell r="X220">
            <v>45</v>
          </cell>
          <cell r="Y220">
            <v>0.58150000000000002</v>
          </cell>
          <cell r="Z220">
            <v>-5.3086632966530605</v>
          </cell>
          <cell r="AA220">
            <v>-4.7902300000000002</v>
          </cell>
          <cell r="AB220">
            <v>-4.7655469377280237</v>
          </cell>
          <cell r="AC220" t="str">
            <v>BS-4,100</v>
          </cell>
          <cell r="AE220">
            <v>33.25</v>
          </cell>
          <cell r="AF220" t="str">
            <v>16/30</v>
          </cell>
          <cell r="AG220">
            <v>13.6</v>
          </cell>
          <cell r="AH220">
            <v>50.4</v>
          </cell>
          <cell r="AI220">
            <v>420</v>
          </cell>
          <cell r="AJ220">
            <v>5536.3517689684568</v>
          </cell>
          <cell r="AK220">
            <v>1</v>
          </cell>
          <cell r="AL220" t="str">
            <v>1:-4.79023!39.23493</v>
          </cell>
          <cell r="AM220">
            <v>1</v>
          </cell>
          <cell r="AN220">
            <v>-4.7902300000000002</v>
          </cell>
          <cell r="AO220">
            <v>38.076688084480054</v>
          </cell>
          <cell r="AP220">
            <v>39.234929999999999</v>
          </cell>
          <cell r="AQ220">
            <v>34.000000000000007</v>
          </cell>
          <cell r="AR220">
            <v>3.5743800872462943</v>
          </cell>
          <cell r="AS220">
            <v>1.0891804612827025</v>
          </cell>
          <cell r="AT220">
            <v>0</v>
          </cell>
          <cell r="AU220" t="str">
            <v/>
          </cell>
          <cell r="AV220">
            <v>0</v>
          </cell>
          <cell r="AW220" t="str">
            <v>Prefrac  kh estimate acceptable</v>
          </cell>
          <cell r="AY220">
            <v>39.234929999999999</v>
          </cell>
        </row>
        <row r="221">
          <cell r="C221" t="str">
            <v>Prirazlomnoe!857</v>
          </cell>
          <cell r="E221" t="str">
            <v>857</v>
          </cell>
          <cell r="F221">
            <v>2502.9</v>
          </cell>
          <cell r="G221">
            <v>36556</v>
          </cell>
          <cell r="H221">
            <v>222.14600200000001</v>
          </cell>
          <cell r="I221">
            <v>100</v>
          </cell>
          <cell r="J221">
            <v>40.950000000000003</v>
          </cell>
          <cell r="K221">
            <v>50</v>
          </cell>
          <cell r="L221">
            <v>9</v>
          </cell>
          <cell r="M221">
            <v>91</v>
          </cell>
          <cell r="N221">
            <v>1040</v>
          </cell>
          <cell r="O221">
            <v>144.661</v>
          </cell>
          <cell r="P221">
            <v>0</v>
          </cell>
          <cell r="R221">
            <v>0.64528616776702152</v>
          </cell>
          <cell r="S221">
            <v>0.64528616776702152</v>
          </cell>
          <cell r="T221">
            <v>151.18564743636475</v>
          </cell>
          <cell r="U221" t="str">
            <v>Old</v>
          </cell>
          <cell r="X221">
            <v>70</v>
          </cell>
          <cell r="Y221">
            <v>0.8085</v>
          </cell>
          <cell r="Z221">
            <v>-1.4280546182118368</v>
          </cell>
          <cell r="AA221">
            <v>0</v>
          </cell>
          <cell r="AB221">
            <v>-5.2770513516322062</v>
          </cell>
          <cell r="AC221" t="str">
            <v>BS-4,99</v>
          </cell>
          <cell r="AE221">
            <v>35.4</v>
          </cell>
          <cell r="AF221" t="str">
            <v>16/30</v>
          </cell>
          <cell r="AG221">
            <v>10</v>
          </cell>
          <cell r="AH221">
            <v>112.4</v>
          </cell>
          <cell r="AI221">
            <v>420</v>
          </cell>
          <cell r="AJ221">
            <v>3594.4994584558253</v>
          </cell>
          <cell r="AK221">
            <v>1</v>
          </cell>
          <cell r="AL221" t="str">
            <v>0.00000:0.00000!151.18565</v>
          </cell>
          <cell r="AM221">
            <v>0</v>
          </cell>
          <cell r="AN221">
            <v>0</v>
          </cell>
          <cell r="AO221">
            <v>0</v>
          </cell>
          <cell r="AP221">
            <v>151.18565000000001</v>
          </cell>
          <cell r="AQ221">
            <v>151.18564743636475</v>
          </cell>
          <cell r="AR221">
            <v>1</v>
          </cell>
          <cell r="AS221">
            <v>1.1995367277251034E-7</v>
          </cell>
          <cell r="AT221">
            <v>0</v>
          </cell>
          <cell r="AU221" t="str">
            <v/>
          </cell>
          <cell r="AV221">
            <v>0</v>
          </cell>
          <cell r="AW221" t="str">
            <v>Proppant Pack damage=0%</v>
          </cell>
          <cell r="AY221">
            <v>151.18565000000001</v>
          </cell>
        </row>
        <row r="222">
          <cell r="C222" t="str">
            <v>Prirazlomnoe!858</v>
          </cell>
          <cell r="E222" t="str">
            <v>858</v>
          </cell>
          <cell r="F222">
            <v>2470.75</v>
          </cell>
          <cell r="G222">
            <v>36568</v>
          </cell>
          <cell r="H222">
            <v>222.14600200000001</v>
          </cell>
          <cell r="I222">
            <v>100</v>
          </cell>
          <cell r="J222">
            <v>27.846</v>
          </cell>
          <cell r="K222">
            <v>34</v>
          </cell>
          <cell r="L222">
            <v>9</v>
          </cell>
          <cell r="M222">
            <v>91</v>
          </cell>
          <cell r="N222">
            <v>1262</v>
          </cell>
          <cell r="O222">
            <v>121.78749999999999</v>
          </cell>
          <cell r="P222">
            <v>0</v>
          </cell>
          <cell r="R222">
            <v>0.33878544739537858</v>
          </cell>
          <cell r="S222">
            <v>0.33878544739537858</v>
          </cell>
          <cell r="T222">
            <v>79.374856869675597</v>
          </cell>
          <cell r="U222" t="str">
            <v>Old</v>
          </cell>
          <cell r="X222">
            <v>157</v>
          </cell>
          <cell r="Y222">
            <v>0.9</v>
          </cell>
          <cell r="Z222">
            <v>-4.4111750745413563</v>
          </cell>
          <cell r="AA222">
            <v>-4.4114000000000004</v>
          </cell>
          <cell r="AB222">
            <v>-5.1012444607394354</v>
          </cell>
          <cell r="AC222" t="str">
            <v>BS-4,100</v>
          </cell>
          <cell r="AE222">
            <v>39.6</v>
          </cell>
          <cell r="AF222" t="str">
            <v>16/30</v>
          </cell>
          <cell r="AG222">
            <v>11.6</v>
          </cell>
          <cell r="AH222">
            <v>85.1</v>
          </cell>
          <cell r="AI222">
            <v>420</v>
          </cell>
          <cell r="AJ222">
            <v>4578.3512474080235</v>
          </cell>
          <cell r="AK222">
            <v>1</v>
          </cell>
          <cell r="AL222" t="str">
            <v>0.13123:-4.41140!79.37486</v>
          </cell>
          <cell r="AM222">
            <v>0.13123000000000001</v>
          </cell>
          <cell r="AN222">
            <v>-4.4114000000000004</v>
          </cell>
          <cell r="AO222">
            <v>1.0317813987187507</v>
          </cell>
          <cell r="AP222">
            <v>79.374859999999998</v>
          </cell>
          <cell r="AQ222">
            <v>79.374856869675597</v>
          </cell>
          <cell r="AR222">
            <v>2.6567729927348926</v>
          </cell>
          <cell r="AS222">
            <v>2.7898077181731651E-7</v>
          </cell>
          <cell r="AT222">
            <v>0</v>
          </cell>
          <cell r="AU222" t="str">
            <v/>
          </cell>
          <cell r="AV222">
            <v>0</v>
          </cell>
          <cell r="AW222" t="str">
            <v>Proppant Pack damage=13%</v>
          </cell>
          <cell r="AY222">
            <v>79.374859999999998</v>
          </cell>
        </row>
        <row r="223">
          <cell r="C223" t="str">
            <v>Prirazlomnoe!880</v>
          </cell>
          <cell r="E223" t="str">
            <v>880</v>
          </cell>
          <cell r="F223">
            <v>2477.85</v>
          </cell>
          <cell r="G223">
            <v>36775</v>
          </cell>
          <cell r="H223">
            <v>196.31649440000001</v>
          </cell>
          <cell r="I223">
            <v>100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0.1835313449688469</v>
          </cell>
          <cell r="R223" t="str">
            <v/>
          </cell>
          <cell r="S223">
            <v>0.1835313449688469</v>
          </cell>
          <cell r="T223">
            <v>42.999999999999993</v>
          </cell>
          <cell r="U223" t="str">
            <v>Old</v>
          </cell>
          <cell r="X223">
            <v>63</v>
          </cell>
          <cell r="Y223">
            <v>1.59</v>
          </cell>
          <cell r="Z223">
            <v>-6.2574993575582027</v>
          </cell>
          <cell r="AA223">
            <v>-4.9008000000000003</v>
          </cell>
          <cell r="AB223">
            <v>-4.975628019904466</v>
          </cell>
          <cell r="AC223" t="str">
            <v>BS-4,100</v>
          </cell>
          <cell r="AE223">
            <v>40.359000000000002</v>
          </cell>
          <cell r="AF223" t="str">
            <v>20/40</v>
          </cell>
          <cell r="AG223">
            <v>8.6</v>
          </cell>
          <cell r="AH223">
            <v>73.5</v>
          </cell>
          <cell r="AI223">
            <v>250</v>
          </cell>
          <cell r="AJ223">
            <v>4337.5729968428213</v>
          </cell>
          <cell r="AK223">
            <v>1</v>
          </cell>
          <cell r="AL223" t="str">
            <v>1:-4.90080!114.44508</v>
          </cell>
          <cell r="AM223">
            <v>1</v>
          </cell>
          <cell r="AN223">
            <v>-4.9008000000000003</v>
          </cell>
          <cell r="AO223">
            <v>4.4346646262985558</v>
          </cell>
          <cell r="AP223">
            <v>114.44508</v>
          </cell>
          <cell r="AQ223">
            <v>42.999999999999993</v>
          </cell>
          <cell r="AR223">
            <v>8.663385912688474</v>
          </cell>
          <cell r="AS223">
            <v>11.75362286440253</v>
          </cell>
          <cell r="AT223">
            <v>0</v>
          </cell>
          <cell r="AU223" t="str">
            <v/>
          </cell>
          <cell r="AV223">
            <v>0</v>
          </cell>
          <cell r="AW223" t="str">
            <v>Prefrac kh estimate too low by 266%</v>
          </cell>
          <cell r="AY223">
            <v>114.44508</v>
          </cell>
        </row>
        <row r="224">
          <cell r="C224" t="str">
            <v>Prirazlomnoe!886</v>
          </cell>
          <cell r="E224" t="str">
            <v>886</v>
          </cell>
          <cell r="F224">
            <v>2527.3000000000002</v>
          </cell>
          <cell r="G224">
            <v>36731</v>
          </cell>
          <cell r="H224">
            <v>254.9401972</v>
          </cell>
          <cell r="I224">
            <v>100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>
            <v>0</v>
          </cell>
          <cell r="Q224">
            <v>0.1915555060977174</v>
          </cell>
          <cell r="R224" t="str">
            <v/>
          </cell>
          <cell r="S224">
            <v>0.1915555060977174</v>
          </cell>
          <cell r="T224">
            <v>44.879999999999988</v>
          </cell>
          <cell r="U224" t="str">
            <v>Old</v>
          </cell>
          <cell r="X224">
            <v>27.4</v>
          </cell>
          <cell r="Y224">
            <v>0.68830000000000002</v>
          </cell>
          <cell r="Z224">
            <v>-5.1053223964902941</v>
          </cell>
          <cell r="AA224">
            <v>-5.02644</v>
          </cell>
          <cell r="AB224">
            <v>-4.8643738170499837</v>
          </cell>
          <cell r="AC224" t="str">
            <v>BS-4,88</v>
          </cell>
          <cell r="AE224">
            <v>17</v>
          </cell>
          <cell r="AF224" t="str">
            <v>16/30</v>
          </cell>
          <cell r="AG224">
            <v>13.2</v>
          </cell>
          <cell r="AH224">
            <v>70.599999999999994</v>
          </cell>
          <cell r="AI224">
            <v>420</v>
          </cell>
          <cell r="AJ224">
            <v>2081.9570256077218</v>
          </cell>
          <cell r="AK224">
            <v>1</v>
          </cell>
          <cell r="AL224" t="str">
            <v>1:-5.02644!35.33517</v>
          </cell>
          <cell r="AM224">
            <v>1</v>
          </cell>
          <cell r="AN224">
            <v>-5.02644</v>
          </cell>
          <cell r="AO224">
            <v>11.016250578129963</v>
          </cell>
          <cell r="AP224">
            <v>35.335169999999998</v>
          </cell>
          <cell r="AQ224">
            <v>44.879999999999988</v>
          </cell>
          <cell r="AR224">
            <v>2.7200433232175287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 t="str">
            <v>Prefrac  kh estimate acceptable</v>
          </cell>
          <cell r="AY224">
            <v>44.879999999999988</v>
          </cell>
        </row>
        <row r="225">
          <cell r="C225" t="str">
            <v>Prirazlomnoe!887</v>
          </cell>
          <cell r="E225" t="str">
            <v>887</v>
          </cell>
          <cell r="F225">
            <v>2519</v>
          </cell>
          <cell r="G225">
            <v>36770</v>
          </cell>
          <cell r="H225">
            <v>202</v>
          </cell>
          <cell r="I225">
            <v>100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>
            <v>0</v>
          </cell>
          <cell r="Q225">
            <v>0.1963358574085339</v>
          </cell>
          <cell r="R225" t="str">
            <v/>
          </cell>
          <cell r="S225">
            <v>0.1963358574085339</v>
          </cell>
          <cell r="T225">
            <v>46</v>
          </cell>
          <cell r="U225" t="str">
            <v>Old</v>
          </cell>
          <cell r="X225">
            <v>28.5</v>
          </cell>
          <cell r="Y225">
            <v>0.93600000000000005</v>
          </cell>
          <cell r="Z225">
            <v>-5.5901903603339749</v>
          </cell>
          <cell r="AA225">
            <v>-4.7908299999999997</v>
          </cell>
          <cell r="AB225">
            <v>-4.699526364407534</v>
          </cell>
          <cell r="AC225" t="str">
            <v>BS-4,83</v>
          </cell>
          <cell r="AE225">
            <v>10</v>
          </cell>
          <cell r="AF225" t="str">
            <v>16/30</v>
          </cell>
          <cell r="AG225">
            <v>9.1999999999999993</v>
          </cell>
          <cell r="AH225">
            <v>75.599999999999994</v>
          </cell>
          <cell r="AI225">
            <v>420</v>
          </cell>
          <cell r="AJ225">
            <v>1640.936777987818</v>
          </cell>
          <cell r="AK225">
            <v>1</v>
          </cell>
          <cell r="AL225" t="str">
            <v>1:-4.79083!70.78054</v>
          </cell>
          <cell r="AM225">
            <v>1</v>
          </cell>
          <cell r="AN225">
            <v>-4.7908299999999997</v>
          </cell>
          <cell r="AO225">
            <v>2.8212658311788883</v>
          </cell>
          <cell r="AP225">
            <v>70.780540000000002</v>
          </cell>
          <cell r="AQ225">
            <v>46</v>
          </cell>
          <cell r="AR225">
            <v>4.7673487009445807</v>
          </cell>
          <cell r="AS225">
            <v>3.8108408724753202</v>
          </cell>
          <cell r="AT225">
            <v>0</v>
          </cell>
          <cell r="AU225" t="str">
            <v/>
          </cell>
          <cell r="AV225">
            <v>0</v>
          </cell>
          <cell r="AW225" t="str">
            <v>Prefrac kh estimate too low by 154%</v>
          </cell>
          <cell r="AY225">
            <v>70.780540000000002</v>
          </cell>
        </row>
        <row r="226">
          <cell r="C226" t="str">
            <v>Prirazlomnoe!888</v>
          </cell>
          <cell r="E226" t="str">
            <v>888</v>
          </cell>
          <cell r="F226">
            <v>2507.6999999999998</v>
          </cell>
          <cell r="G226" t="str">
            <v>фонтан</v>
          </cell>
          <cell r="H226">
            <v>237.645746</v>
          </cell>
          <cell r="I226">
            <v>100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>
            <v>0</v>
          </cell>
          <cell r="Q226">
            <v>0.28169927367311387</v>
          </cell>
          <cell r="R226" t="str">
            <v/>
          </cell>
          <cell r="S226">
            <v>0.28169927367311387</v>
          </cell>
          <cell r="T226">
            <v>66.000000000000014</v>
          </cell>
          <cell r="U226" t="str">
            <v>Old</v>
          </cell>
          <cell r="X226">
            <v>27</v>
          </cell>
          <cell r="Y226">
            <v>0.65849999999999997</v>
          </cell>
          <cell r="Z226">
            <v>-4.0478446088997142</v>
          </cell>
          <cell r="AA226">
            <v>-3.5671900000000001</v>
          </cell>
          <cell r="AB226">
            <v>-4.7331157261365142</v>
          </cell>
          <cell r="AC226" t="str">
            <v>BS-4,100</v>
          </cell>
          <cell r="AE226">
            <v>37.5</v>
          </cell>
          <cell r="AF226" t="str">
            <v>16/30</v>
          </cell>
          <cell r="AG226">
            <v>22</v>
          </cell>
          <cell r="AH226">
            <v>51.1</v>
          </cell>
          <cell r="AI226">
            <v>420</v>
          </cell>
          <cell r="AJ226">
            <v>3807.0550652444635</v>
          </cell>
          <cell r="AK226">
            <v>1</v>
          </cell>
          <cell r="AL226" t="str">
            <v>0.02524:-3.56719!66.00000</v>
          </cell>
          <cell r="AM226">
            <v>2.5239999999999999E-2</v>
          </cell>
          <cell r="AN226">
            <v>-3.5671900000000001</v>
          </cell>
          <cell r="AO226">
            <v>0.62681063174670737</v>
          </cell>
          <cell r="AP226">
            <v>66</v>
          </cell>
          <cell r="AQ226">
            <v>66.000000000000014</v>
          </cell>
          <cell r="AR226">
            <v>2.0172045812422672</v>
          </cell>
          <cell r="AS226" t="str">
            <v/>
          </cell>
          <cell r="AT226">
            <v>0</v>
          </cell>
          <cell r="AU226" t="str">
            <v/>
          </cell>
          <cell r="AV226">
            <v>1</v>
          </cell>
          <cell r="AW226" t="str">
            <v>PROBLEM FRAC possible? KH prefrac Estimate is at least 50% higher than for a perfect frac</v>
          </cell>
          <cell r="AY226">
            <v>66.000000000000014</v>
          </cell>
        </row>
        <row r="227">
          <cell r="C227" t="str">
            <v>Prirazlomnoe!965</v>
          </cell>
          <cell r="E227" t="str">
            <v>965</v>
          </cell>
          <cell r="F227">
            <v>2489.8000000000002</v>
          </cell>
          <cell r="G227">
            <v>36753</v>
          </cell>
          <cell r="H227">
            <v>215.9461044</v>
          </cell>
          <cell r="I227">
            <v>100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>
            <v>0</v>
          </cell>
          <cell r="Q227">
            <v>0.10627745324940205</v>
          </cell>
          <cell r="R227" t="str">
            <v/>
          </cell>
          <cell r="S227">
            <v>0.10627745324940205</v>
          </cell>
          <cell r="T227">
            <v>24.9</v>
          </cell>
          <cell r="U227" t="str">
            <v>Old</v>
          </cell>
          <cell r="X227">
            <v>77</v>
          </cell>
          <cell r="Y227">
            <v>2.71</v>
          </cell>
          <cell r="Z227">
            <v>-6.7966247583828974</v>
          </cell>
          <cell r="AA227">
            <v>-4.7218299999999997</v>
          </cell>
          <cell r="AB227">
            <v>-5.1447119303362339</v>
          </cell>
          <cell r="AC227" t="str">
            <v>BS-4,99</v>
          </cell>
          <cell r="AE227">
            <v>24.9</v>
          </cell>
          <cell r="AF227" t="str">
            <v>16/20</v>
          </cell>
          <cell r="AG227">
            <v>8.3000000000000007</v>
          </cell>
          <cell r="AH227">
            <v>76.099999999999994</v>
          </cell>
          <cell r="AI227">
            <v>420</v>
          </cell>
          <cell r="AJ227">
            <v>4499.2287036508033</v>
          </cell>
          <cell r="AK227">
            <v>1</v>
          </cell>
          <cell r="AL227" t="str">
            <v>1:-4.72183!211.12361</v>
          </cell>
          <cell r="AM227">
            <v>1</v>
          </cell>
          <cell r="AN227">
            <v>-4.7218299999999997</v>
          </cell>
          <cell r="AO227">
            <v>2.3243134857368273</v>
          </cell>
          <cell r="AP227">
            <v>211.12361000000001</v>
          </cell>
          <cell r="AQ227">
            <v>24.9</v>
          </cell>
          <cell r="AR227">
            <v>25.499292729234163</v>
          </cell>
          <cell r="AS227">
            <v>52.90579861235976</v>
          </cell>
          <cell r="AT227">
            <v>0</v>
          </cell>
          <cell r="AU227" t="str">
            <v/>
          </cell>
          <cell r="AV227">
            <v>0</v>
          </cell>
          <cell r="AW227" t="str">
            <v>Prefrac kh estimate too low by 848%</v>
          </cell>
          <cell r="AY227">
            <v>211.12361000000001</v>
          </cell>
        </row>
        <row r="228">
          <cell r="C228" t="str">
            <v>Sredne-Asomkin!1723</v>
          </cell>
          <cell r="E228" t="str">
            <v>1723</v>
          </cell>
          <cell r="F228">
            <v>2966.95</v>
          </cell>
          <cell r="G228">
            <v>36718</v>
          </cell>
          <cell r="H228">
            <v>263.47525359999997</v>
          </cell>
          <cell r="I228">
            <v>118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>
            <v>0</v>
          </cell>
          <cell r="Q228">
            <v>0.1856654303754614</v>
          </cell>
          <cell r="R228" t="str">
            <v/>
          </cell>
          <cell r="S228">
            <v>0.1856654303754614</v>
          </cell>
          <cell r="T228">
            <v>43.5</v>
          </cell>
          <cell r="U228" t="str">
            <v>Old</v>
          </cell>
          <cell r="X228">
            <v>77</v>
          </cell>
          <cell r="Y228">
            <v>0.21010000000000001</v>
          </cell>
          <cell r="Z228">
            <v>-0.82270951822683269</v>
          </cell>
          <cell r="AA228">
            <v>0</v>
          </cell>
          <cell r="AB228">
            <v>-4.9231104140428794</v>
          </cell>
          <cell r="AC228" t="str">
            <v>US-1,98</v>
          </cell>
          <cell r="AE228">
            <v>24.5</v>
          </cell>
          <cell r="AF228" t="str">
            <v>12/20</v>
          </cell>
          <cell r="AG228">
            <v>14.5</v>
          </cell>
          <cell r="AH228">
            <v>61.8</v>
          </cell>
          <cell r="AI228">
            <v>590</v>
          </cell>
          <cell r="AJ228">
            <v>4383.4272184296206</v>
          </cell>
          <cell r="AK228">
            <v>1</v>
          </cell>
          <cell r="AL228" t="str">
            <v>0.00000:0.00000!43.50000</v>
          </cell>
          <cell r="AM228">
            <v>0</v>
          </cell>
          <cell r="AN228">
            <v>0</v>
          </cell>
          <cell r="AO228">
            <v>0</v>
          </cell>
          <cell r="AP228">
            <v>43.5</v>
          </cell>
          <cell r="AQ228">
            <v>43.5</v>
          </cell>
          <cell r="AR228">
            <v>1</v>
          </cell>
          <cell r="AS228" t="str">
            <v/>
          </cell>
          <cell r="AT228">
            <v>0</v>
          </cell>
          <cell r="AU228" t="str">
            <v/>
          </cell>
          <cell r="AV228">
            <v>1</v>
          </cell>
          <cell r="AW228" t="str">
            <v>PROBLEM FRAC possible? KH prefrac Estimate is at least 50% higher than for a perfect frac</v>
          </cell>
          <cell r="AY228">
            <v>43.5</v>
          </cell>
        </row>
        <row r="229">
          <cell r="C229" t="str">
            <v>Sredne-Asomkin!1780</v>
          </cell>
          <cell r="E229" t="str">
            <v>1780</v>
          </cell>
          <cell r="F229">
            <v>2967.45</v>
          </cell>
          <cell r="G229">
            <v>36730</v>
          </cell>
          <cell r="H229">
            <v>259.34538759999998</v>
          </cell>
          <cell r="I229">
            <v>93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>
            <v>0</v>
          </cell>
          <cell r="Q229">
            <v>0.22279851645055368</v>
          </cell>
          <cell r="R229" t="str">
            <v/>
          </cell>
          <cell r="S229">
            <v>0.22279851645055368</v>
          </cell>
          <cell r="T229">
            <v>52.199999999999989</v>
          </cell>
          <cell r="U229" t="str">
            <v>Old</v>
          </cell>
          <cell r="X229">
            <v>27.67</v>
          </cell>
          <cell r="Y229">
            <v>0.7036</v>
          </cell>
          <cell r="Z229">
            <v>-4.8340133836224393</v>
          </cell>
          <cell r="AA229">
            <v>-4.5541499999999999</v>
          </cell>
          <cell r="AB229">
            <v>-4.5219959767558731</v>
          </cell>
          <cell r="AC229" t="str">
            <v>US-1,58</v>
          </cell>
          <cell r="AE229">
            <v>20.6</v>
          </cell>
          <cell r="AF229" t="str">
            <v>12/20</v>
          </cell>
          <cell r="AG229">
            <v>26.1</v>
          </cell>
          <cell r="AH229">
            <v>39.200000000000003</v>
          </cell>
          <cell r="AI229">
            <v>590</v>
          </cell>
          <cell r="AJ229">
            <v>3370.1197870452525</v>
          </cell>
          <cell r="AK229">
            <v>1</v>
          </cell>
          <cell r="AL229" t="str">
            <v>1:-4.55415!41.30727</v>
          </cell>
          <cell r="AM229">
            <v>1</v>
          </cell>
          <cell r="AN229">
            <v>-4.5541499999999999</v>
          </cell>
          <cell r="AO229">
            <v>54.321691474130311</v>
          </cell>
          <cell r="AP229">
            <v>41.307270000000003</v>
          </cell>
          <cell r="AQ229">
            <v>52.199999999999989</v>
          </cell>
          <cell r="AR229">
            <v>2.2214740865602312</v>
          </cell>
          <cell r="AS229" t="str">
            <v/>
          </cell>
          <cell r="AT229">
            <v>0</v>
          </cell>
          <cell r="AU229" t="str">
            <v/>
          </cell>
          <cell r="AV229">
            <v>0</v>
          </cell>
          <cell r="AW229" t="str">
            <v>Prefrac  kh estimate acceptable</v>
          </cell>
          <cell r="AY229">
            <v>52.199999999999989</v>
          </cell>
        </row>
        <row r="230">
          <cell r="C230" t="str">
            <v>Sredne-Asomkin!1803</v>
          </cell>
          <cell r="E230" t="str">
            <v>1803</v>
          </cell>
          <cell r="F230">
            <v>2832.7</v>
          </cell>
          <cell r="G230">
            <v>36718</v>
          </cell>
          <cell r="H230">
            <v>289.30476119999997</v>
          </cell>
          <cell r="I230">
            <v>108.4880108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0.15365414927624393</v>
          </cell>
          <cell r="R230" t="str">
            <v/>
          </cell>
          <cell r="S230">
            <v>0.15365414927624393</v>
          </cell>
          <cell r="T230">
            <v>36</v>
          </cell>
          <cell r="U230" t="str">
            <v>Old</v>
          </cell>
          <cell r="X230">
            <v>35</v>
          </cell>
          <cell r="Y230">
            <v>0.94220000000000004</v>
          </cell>
          <cell r="Z230">
            <v>-5.9204092864462616</v>
          </cell>
          <cell r="AA230">
            <v>-4.9028</v>
          </cell>
          <cell r="AB230">
            <v>-4.9082676996224137</v>
          </cell>
          <cell r="AC230" t="str">
            <v>US-I,100</v>
          </cell>
          <cell r="AE230">
            <v>23.18</v>
          </cell>
          <cell r="AF230" t="str">
            <v>12/20</v>
          </cell>
          <cell r="AG230">
            <v>12</v>
          </cell>
          <cell r="AH230">
            <v>59.7</v>
          </cell>
          <cell r="AI230">
            <v>590</v>
          </cell>
          <cell r="AJ230">
            <v>5187.5470346903603</v>
          </cell>
          <cell r="AK230">
            <v>1</v>
          </cell>
          <cell r="AL230" t="str">
            <v>1:-4.90280!65.99744</v>
          </cell>
          <cell r="AM230">
            <v>1</v>
          </cell>
          <cell r="AN230">
            <v>-4.9028</v>
          </cell>
          <cell r="AO230">
            <v>15.799446494414232</v>
          </cell>
          <cell r="AP230">
            <v>65.997439999999997</v>
          </cell>
          <cell r="AQ230">
            <v>36</v>
          </cell>
          <cell r="AR230">
            <v>5.9728751348863165</v>
          </cell>
          <cell r="AS230">
            <v>5.8945352991083579</v>
          </cell>
          <cell r="AT230">
            <v>0</v>
          </cell>
          <cell r="AU230" t="str">
            <v/>
          </cell>
          <cell r="AV230">
            <v>0</v>
          </cell>
          <cell r="AW230" t="str">
            <v>Prefrac kh estimate too low by 183%</v>
          </cell>
          <cell r="AY230">
            <v>65.997439999999997</v>
          </cell>
        </row>
        <row r="231">
          <cell r="C231" t="str">
            <v>Sredne-Asomkin!1805</v>
          </cell>
          <cell r="E231" t="str">
            <v>1805</v>
          </cell>
          <cell r="F231">
            <v>2954.75</v>
          </cell>
          <cell r="G231">
            <v>36747</v>
          </cell>
          <cell r="H231">
            <v>258.30527319999999</v>
          </cell>
          <cell r="I231">
            <v>116.1155164</v>
          </cell>
          <cell r="J231">
            <v>29.925000000000001</v>
          </cell>
          <cell r="K231">
            <v>35</v>
          </cell>
          <cell r="L231">
            <v>5</v>
          </cell>
          <cell r="M231">
            <v>95</v>
          </cell>
          <cell r="N231">
            <v>1138</v>
          </cell>
          <cell r="O231">
            <v>176.50749999999999</v>
          </cell>
          <cell r="P231">
            <v>0</v>
          </cell>
          <cell r="R231">
            <v>0.42788450871912004</v>
          </cell>
          <cell r="S231">
            <v>0.42788450871912004</v>
          </cell>
          <cell r="T231">
            <v>100.25009013062734</v>
          </cell>
          <cell r="U231" t="str">
            <v>Old</v>
          </cell>
          <cell r="X231">
            <v>69</v>
          </cell>
          <cell r="Y231">
            <v>0.32029999999999997</v>
          </cell>
          <cell r="Z231">
            <v>2.376077941724712</v>
          </cell>
          <cell r="AA231">
            <v>0</v>
          </cell>
          <cell r="AB231">
            <v>-5.1379547084421038</v>
          </cell>
          <cell r="AC231" t="str">
            <v>US-1,98</v>
          </cell>
          <cell r="AE231">
            <v>21.5</v>
          </cell>
          <cell r="AF231" t="str">
            <v>12/20</v>
          </cell>
          <cell r="AG231">
            <v>10.6</v>
          </cell>
          <cell r="AH231">
            <v>98</v>
          </cell>
          <cell r="AI231">
            <v>590</v>
          </cell>
          <cell r="AJ231">
            <v>3318.2622926118765</v>
          </cell>
          <cell r="AK231">
            <v>1</v>
          </cell>
          <cell r="AL231" t="str">
            <v>0.00000:0.00000!100.25009</v>
          </cell>
          <cell r="AM231">
            <v>0</v>
          </cell>
          <cell r="AN231">
            <v>0</v>
          </cell>
          <cell r="AO231">
            <v>0</v>
          </cell>
          <cell r="AP231">
            <v>100.25009</v>
          </cell>
          <cell r="AQ231">
            <v>100.25009013062734</v>
          </cell>
          <cell r="AR231">
            <v>1</v>
          </cell>
          <cell r="AS231" t="str">
            <v/>
          </cell>
          <cell r="AT231">
            <v>0</v>
          </cell>
          <cell r="AU231" t="str">
            <v/>
          </cell>
          <cell r="AV231">
            <v>0</v>
          </cell>
          <cell r="AW231" t="str">
            <v>Proppant Pack damage=0%</v>
          </cell>
          <cell r="AY231">
            <v>100.25009013062734</v>
          </cell>
        </row>
        <row r="232">
          <cell r="C232" t="str">
            <v>Sredne-Asomkin!377</v>
          </cell>
          <cell r="E232" t="str">
            <v>377</v>
          </cell>
          <cell r="F232">
            <v>2922.6</v>
          </cell>
          <cell r="G232">
            <v>36713</v>
          </cell>
          <cell r="H232">
            <v>258.30527319999999</v>
          </cell>
          <cell r="I232">
            <v>113.596808</v>
          </cell>
          <cell r="J232">
            <v>36.126000000000005</v>
          </cell>
          <cell r="K232">
            <v>44.6</v>
          </cell>
          <cell r="L232">
            <v>10</v>
          </cell>
          <cell r="M232">
            <v>90</v>
          </cell>
          <cell r="N232">
            <v>1863</v>
          </cell>
          <cell r="O232">
            <v>108.36399999999999</v>
          </cell>
          <cell r="P232">
            <v>0</v>
          </cell>
          <cell r="R232">
            <v>0.29766246711638916</v>
          </cell>
          <cell r="S232">
            <v>0.29766246711638916</v>
          </cell>
          <cell r="T232">
            <v>69.74005496541939</v>
          </cell>
          <cell r="U232" t="str">
            <v>Old</v>
          </cell>
          <cell r="X232">
            <v>47</v>
          </cell>
          <cell r="Y232">
            <v>0.69199999999999995</v>
          </cell>
          <cell r="Z232">
            <v>-4.0311587448355777</v>
          </cell>
          <cell r="AA232">
            <v>-4.0311599999999999</v>
          </cell>
          <cell r="AB232">
            <v>-4.8055694627813832</v>
          </cell>
          <cell r="AC232" t="str">
            <v>US-1,41</v>
          </cell>
          <cell r="AE232">
            <v>16.239999999999998</v>
          </cell>
          <cell r="AF232" t="str">
            <v>12/20</v>
          </cell>
          <cell r="AG232">
            <v>11.2</v>
          </cell>
          <cell r="AH232">
            <v>54.2</v>
          </cell>
          <cell r="AI232">
            <v>590</v>
          </cell>
          <cell r="AJ232">
            <v>4289.1665329696771</v>
          </cell>
          <cell r="AK232">
            <v>1</v>
          </cell>
          <cell r="AL232" t="str">
            <v>0.08911:-4.03116!69.74005</v>
          </cell>
          <cell r="AM232">
            <v>8.9109999999999995E-2</v>
          </cell>
          <cell r="AN232">
            <v>-4.0311599999999999</v>
          </cell>
          <cell r="AO232">
            <v>1.1324938025408522</v>
          </cell>
          <cell r="AP232">
            <v>69.740049999999997</v>
          </cell>
          <cell r="AQ232">
            <v>69.74005496541939</v>
          </cell>
          <cell r="AR232">
            <v>2.3247817978122676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 t="str">
            <v>Proppant Pack damage=9%</v>
          </cell>
          <cell r="AY232">
            <v>69.74005496541939</v>
          </cell>
        </row>
        <row r="233">
          <cell r="C233" t="str">
            <v>Sredne-Asomkin!9025</v>
          </cell>
          <cell r="E233" t="str">
            <v>9025</v>
          </cell>
          <cell r="F233">
            <v>2931.5</v>
          </cell>
          <cell r="G233">
            <v>36731</v>
          </cell>
          <cell r="H233">
            <v>258.30527319999999</v>
          </cell>
          <cell r="I233">
            <v>93</v>
          </cell>
          <cell r="J233">
            <v>72.09</v>
          </cell>
          <cell r="K233">
            <v>89</v>
          </cell>
          <cell r="L233">
            <v>10</v>
          </cell>
          <cell r="M233">
            <v>90</v>
          </cell>
          <cell r="N233">
            <v>1302</v>
          </cell>
          <cell r="O233">
            <v>159.655</v>
          </cell>
          <cell r="P233">
            <v>0</v>
          </cell>
          <cell r="R233">
            <v>0.9021769237229037</v>
          </cell>
          <cell r="S233">
            <v>0.9021769237229037</v>
          </cell>
          <cell r="T233">
            <v>211.37320018370588</v>
          </cell>
          <cell r="U233" t="str">
            <v>Old</v>
          </cell>
          <cell r="X233">
            <v>50</v>
          </cell>
          <cell r="Y233">
            <v>1.41</v>
          </cell>
          <cell r="Z233">
            <v>-2.5477757496161448</v>
          </cell>
          <cell r="AA233">
            <v>-2.5480299999999998</v>
          </cell>
          <cell r="AB233">
            <v>-4.9011215110593778</v>
          </cell>
          <cell r="AC233" t="str">
            <v>US-1,100</v>
          </cell>
          <cell r="AE233">
            <v>29.58</v>
          </cell>
          <cell r="AF233" t="str">
            <v>16/20</v>
          </cell>
          <cell r="AG233">
            <v>19.2</v>
          </cell>
          <cell r="AH233">
            <v>60</v>
          </cell>
          <cell r="AI233">
            <v>420</v>
          </cell>
          <cell r="AJ233">
            <v>2930.5366847826085</v>
          </cell>
          <cell r="AK233">
            <v>1</v>
          </cell>
          <cell r="AL233" t="str">
            <v>0.03650:-2.54803!211.37320</v>
          </cell>
          <cell r="AM233">
            <v>3.6499999999999998E-2</v>
          </cell>
          <cell r="AN233">
            <v>-2.5480299999999998</v>
          </cell>
          <cell r="AO233">
            <v>0.16193476031143431</v>
          </cell>
          <cell r="AP233">
            <v>211.3732</v>
          </cell>
          <cell r="AQ233">
            <v>211.37320018370588</v>
          </cell>
          <cell r="AR233">
            <v>1.56297414633271</v>
          </cell>
          <cell r="AS233" t="str">
            <v/>
          </cell>
          <cell r="AT233">
            <v>0</v>
          </cell>
          <cell r="AU233" t="str">
            <v/>
          </cell>
          <cell r="AV233">
            <v>0</v>
          </cell>
          <cell r="AW233" t="str">
            <v>Proppant Pack damage=4%</v>
          </cell>
          <cell r="AY233">
            <v>211.37320018370588</v>
          </cell>
        </row>
        <row r="234">
          <cell r="C234" t="str">
            <v>Sredne-Asomkin!9118</v>
          </cell>
          <cell r="E234" t="str">
            <v>9118</v>
          </cell>
          <cell r="F234">
            <v>2934.7</v>
          </cell>
          <cell r="G234">
            <v>36724</v>
          </cell>
          <cell r="H234">
            <v>258.30527319999999</v>
          </cell>
          <cell r="I234">
            <v>93</v>
          </cell>
          <cell r="J234">
            <v>4.2750000000000004</v>
          </cell>
          <cell r="K234">
            <v>5</v>
          </cell>
          <cell r="L234">
            <v>5</v>
          </cell>
          <cell r="M234">
            <v>95</v>
          </cell>
          <cell r="N234">
            <v>822</v>
          </cell>
          <cell r="O234">
            <v>203.14299999999997</v>
          </cell>
          <cell r="P234">
            <v>0</v>
          </cell>
          <cell r="R234">
            <v>9.064165977844435E-2</v>
          </cell>
          <cell r="S234">
            <v>9.064165977844435E-2</v>
          </cell>
          <cell r="T234">
            <v>21.236652361124985</v>
          </cell>
          <cell r="U234" t="str">
            <v>Old</v>
          </cell>
          <cell r="X234">
            <v>33</v>
          </cell>
          <cell r="Y234">
            <v>1.2476</v>
          </cell>
          <cell r="Z234">
            <v>-6.5600966105893015</v>
          </cell>
          <cell r="AA234">
            <v>-5.0287699999999997</v>
          </cell>
          <cell r="AB234">
            <v>-4.9829565398215188</v>
          </cell>
          <cell r="AC234" t="str">
            <v>US-I,100</v>
          </cell>
          <cell r="AE234">
            <v>20.399999999999999</v>
          </cell>
          <cell r="AF234" t="str">
            <v>12/20</v>
          </cell>
          <cell r="AG234">
            <v>12.2</v>
          </cell>
          <cell r="AH234">
            <v>76.599999999999994</v>
          </cell>
          <cell r="AI234">
            <v>590</v>
          </cell>
          <cell r="AJ234">
            <v>3499.8204146653293</v>
          </cell>
          <cell r="AK234">
            <v>1</v>
          </cell>
          <cell r="AL234" t="str">
            <v>1:-5.02877!84.51200</v>
          </cell>
          <cell r="AM234">
            <v>1</v>
          </cell>
          <cell r="AN234">
            <v>-5.0287699999999997</v>
          </cell>
          <cell r="AO234">
            <v>6.5956627567647192</v>
          </cell>
          <cell r="AP234">
            <v>84.512</v>
          </cell>
          <cell r="AQ234">
            <v>21.236652361124985</v>
          </cell>
          <cell r="AR234">
            <v>13.76411452116211</v>
          </cell>
          <cell r="AS234">
            <v>21.077367229955311</v>
          </cell>
          <cell r="AT234">
            <v>0</v>
          </cell>
          <cell r="AU234" t="str">
            <v/>
          </cell>
          <cell r="AV234">
            <v>0</v>
          </cell>
          <cell r="AW234" t="str">
            <v>DAMMAGED formation S =21.1</v>
          </cell>
          <cell r="AY234">
            <v>84.512</v>
          </cell>
        </row>
        <row r="235">
          <cell r="C235" t="str">
            <v>Sredne-Asomkin!9146</v>
          </cell>
          <cell r="E235" t="str">
            <v>9146</v>
          </cell>
          <cell r="F235">
            <v>2930.1</v>
          </cell>
          <cell r="G235">
            <v>36730</v>
          </cell>
          <cell r="H235">
            <v>274.83493440000001</v>
          </cell>
          <cell r="I235">
            <v>93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>
            <v>0</v>
          </cell>
          <cell r="Q235">
            <v>0.16645866171593093</v>
          </cell>
          <cell r="R235" t="str">
            <v/>
          </cell>
          <cell r="S235">
            <v>0.16645866171593093</v>
          </cell>
          <cell r="T235">
            <v>39.000000000000007</v>
          </cell>
          <cell r="U235" t="str">
            <v>Old</v>
          </cell>
          <cell r="X235">
            <v>31.5</v>
          </cell>
          <cell r="Y235">
            <v>0.61760000000000004</v>
          </cell>
          <cell r="Z235">
            <v>-5.1674135110440211</v>
          </cell>
          <cell r="AA235">
            <v>-5.2190000000000003</v>
          </cell>
          <cell r="AB235">
            <v>-5.1720252819909005</v>
          </cell>
          <cell r="AC235" t="str">
            <v>US-1,100</v>
          </cell>
          <cell r="AE235">
            <v>27.1</v>
          </cell>
          <cell r="AF235" t="str">
            <v>16/20</v>
          </cell>
          <cell r="AG235">
            <v>13</v>
          </cell>
          <cell r="AH235">
            <v>82.9</v>
          </cell>
          <cell r="AI235">
            <v>420</v>
          </cell>
          <cell r="AJ235">
            <v>2869.9404125533038</v>
          </cell>
          <cell r="AK235">
            <v>1</v>
          </cell>
          <cell r="AL235" t="str">
            <v>1:-5.21900!27.13961</v>
          </cell>
          <cell r="AM235">
            <v>1</v>
          </cell>
          <cell r="AN235">
            <v>-5.2190000000000003</v>
          </cell>
          <cell r="AO235">
            <v>16.582809016017222</v>
          </cell>
          <cell r="AP235">
            <v>27.139610000000001</v>
          </cell>
          <cell r="AQ235">
            <v>39.000000000000007</v>
          </cell>
          <cell r="AR235">
            <v>2.6537022322389334</v>
          </cell>
          <cell r="AS235" t="str">
            <v/>
          </cell>
          <cell r="AT235">
            <v>0</v>
          </cell>
          <cell r="AU235" t="str">
            <v/>
          </cell>
          <cell r="AV235">
            <v>0</v>
          </cell>
          <cell r="AW235" t="str">
            <v>Prefrac  kh estimate acceptable</v>
          </cell>
          <cell r="AY235">
            <v>39.000000000000007</v>
          </cell>
        </row>
        <row r="236">
          <cell r="C236" t="str">
            <v>Sredny Balik!3114</v>
          </cell>
          <cell r="E236" t="str">
            <v>3114</v>
          </cell>
          <cell r="F236">
            <v>2768.2</v>
          </cell>
          <cell r="G236">
            <v>36849</v>
          </cell>
          <cell r="H236">
            <v>254</v>
          </cell>
          <cell r="I236">
            <v>104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>
            <v>0</v>
          </cell>
          <cell r="Q236">
            <v>6.9144367174309773E-2</v>
          </cell>
          <cell r="R236" t="str">
            <v/>
          </cell>
          <cell r="S236">
            <v>6.9144367174309773E-2</v>
          </cell>
          <cell r="T236">
            <v>16.200000000000003</v>
          </cell>
          <cell r="U236" t="str">
            <v>Old</v>
          </cell>
          <cell r="X236">
            <v>37</v>
          </cell>
          <cell r="Y236">
            <v>0.92</v>
          </cell>
          <cell r="Z236">
            <v>-6.5423824947882387</v>
          </cell>
          <cell r="AA236">
            <v>-5.0262399999999996</v>
          </cell>
          <cell r="AB236">
            <v>-5.0753744452504934</v>
          </cell>
          <cell r="AC236" t="str">
            <v>BS-18-20,100/BS-15,100</v>
          </cell>
          <cell r="AE236">
            <v>35.5</v>
          </cell>
          <cell r="AF236" t="str">
            <v>16/30</v>
          </cell>
          <cell r="AG236">
            <v>10.8</v>
          </cell>
          <cell r="AH236">
            <v>68.8</v>
          </cell>
          <cell r="AI236">
            <v>420</v>
          </cell>
          <cell r="AJ236">
            <v>5452.7756712728906</v>
          </cell>
          <cell r="AK236">
            <v>2</v>
          </cell>
          <cell r="AL236" t="str">
            <v>1:-5.02624!62.16018</v>
          </cell>
          <cell r="AM236">
            <v>1</v>
          </cell>
          <cell r="AN236">
            <v>-5.0262399999999996</v>
          </cell>
          <cell r="AO236">
            <v>13.770213851589599</v>
          </cell>
          <cell r="AP236">
            <v>62.160179999999997</v>
          </cell>
          <cell r="AQ236">
            <v>16.200000000000003</v>
          </cell>
          <cell r="AR236">
            <v>13.254895728390238</v>
          </cell>
          <cell r="AS236">
            <v>20.069409135014634</v>
          </cell>
          <cell r="AT236">
            <v>0</v>
          </cell>
          <cell r="AU236" t="str">
            <v/>
          </cell>
          <cell r="AV236">
            <v>0</v>
          </cell>
          <cell r="AW236" t="str">
            <v>Prefrac kh estimate too low by 384%</v>
          </cell>
          <cell r="AY236">
            <v>62.160179999999997</v>
          </cell>
        </row>
        <row r="237">
          <cell r="C237" t="str">
            <v>Sredny Balik!3134</v>
          </cell>
          <cell r="E237" t="str">
            <v>3134</v>
          </cell>
          <cell r="F237">
            <v>2751.3</v>
          </cell>
          <cell r="G237">
            <v>36865</v>
          </cell>
          <cell r="H237">
            <v>240</v>
          </cell>
          <cell r="I237">
            <v>104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>
            <v>0</v>
          </cell>
          <cell r="Q237">
            <v>0.1856654303754614</v>
          </cell>
          <cell r="R237" t="str">
            <v/>
          </cell>
          <cell r="S237">
            <v>0.1856654303754614</v>
          </cell>
          <cell r="T237">
            <v>43.5</v>
          </cell>
          <cell r="U237" t="str">
            <v>Old</v>
          </cell>
          <cell r="X237">
            <v>17.5</v>
          </cell>
          <cell r="Y237">
            <v>0.47120000000000001</v>
          </cell>
          <cell r="Z237">
            <v>-4.2866822648854743</v>
          </cell>
          <cell r="AA237">
            <v>-3.34998</v>
          </cell>
          <cell r="AB237">
            <v>-4.8650504097427349</v>
          </cell>
          <cell r="AC237" t="str">
            <v>BS-18-20,82</v>
          </cell>
          <cell r="AE237">
            <v>29.51</v>
          </cell>
          <cell r="AF237" t="str">
            <v>20/40</v>
          </cell>
          <cell r="AG237">
            <v>29</v>
          </cell>
          <cell r="AH237">
            <v>68</v>
          </cell>
          <cell r="AI237">
            <v>250</v>
          </cell>
          <cell r="AJ237">
            <v>1179.2679028132991</v>
          </cell>
          <cell r="AK237">
            <v>1</v>
          </cell>
          <cell r="AL237" t="str">
            <v>0.03439:-3.34998!43.50000</v>
          </cell>
          <cell r="AM237">
            <v>3.4389999999999997E-2</v>
          </cell>
          <cell r="AN237">
            <v>-3.34998</v>
          </cell>
          <cell r="AO237">
            <v>0.39759826644852309</v>
          </cell>
          <cell r="AP237">
            <v>43.5</v>
          </cell>
          <cell r="AQ237">
            <v>43.5</v>
          </cell>
          <cell r="AR237">
            <v>1.899549038667476</v>
          </cell>
          <cell r="AS237" t="str">
            <v/>
          </cell>
          <cell r="AT237">
            <v>0</v>
          </cell>
          <cell r="AU237" t="str">
            <v/>
          </cell>
          <cell r="AV237">
            <v>1</v>
          </cell>
          <cell r="AW237" t="str">
            <v>PROBLEM FRAC possible? KH prefrac Estimate is at least 50% higher than for a perfect frac</v>
          </cell>
          <cell r="AY237">
            <v>43.5</v>
          </cell>
        </row>
        <row r="238">
          <cell r="C238" t="str">
            <v>Ugutskoe!206</v>
          </cell>
          <cell r="E238" t="str">
            <v>206</v>
          </cell>
          <cell r="F238">
            <v>2884.9</v>
          </cell>
          <cell r="G238">
            <v>36759</v>
          </cell>
          <cell r="H238">
            <v>253.14549</v>
          </cell>
          <cell r="I238">
            <v>104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>
            <v>0</v>
          </cell>
          <cell r="Q238">
            <v>0.36339206303831689</v>
          </cell>
          <cell r="R238" t="str">
            <v/>
          </cell>
          <cell r="S238">
            <v>0.36339206303831689</v>
          </cell>
          <cell r="T238">
            <v>85.139999999999986</v>
          </cell>
          <cell r="U238" t="str">
            <v>Old</v>
          </cell>
          <cell r="X238">
            <v>28.8</v>
          </cell>
          <cell r="Y238">
            <v>0.96460000000000001</v>
          </cell>
          <cell r="Z238">
            <v>-4.4090530874548373</v>
          </cell>
          <cell r="AA238">
            <v>-4.8195899999999998</v>
          </cell>
          <cell r="AB238">
            <v>-4.6828503342942431</v>
          </cell>
          <cell r="AC238" t="str">
            <v>US-1,95</v>
          </cell>
          <cell r="AE238">
            <v>25.9</v>
          </cell>
          <cell r="AF238" t="str">
            <v>16/30</v>
          </cell>
          <cell r="AG238">
            <v>19.8</v>
          </cell>
          <cell r="AH238">
            <v>54.3</v>
          </cell>
          <cell r="AI238">
            <v>420</v>
          </cell>
          <cell r="AJ238">
            <v>2749.3891594299948</v>
          </cell>
          <cell r="AK238">
            <v>1</v>
          </cell>
          <cell r="AL238" t="str">
            <v>1:-4.81959!57.61588</v>
          </cell>
          <cell r="AM238">
            <v>1</v>
          </cell>
          <cell r="AN238">
            <v>-4.8195899999999998</v>
          </cell>
          <cell r="AO238">
            <v>17.400405816830542</v>
          </cell>
          <cell r="AP238">
            <v>57.615879999999997</v>
          </cell>
          <cell r="AQ238">
            <v>85.139999999999986</v>
          </cell>
          <cell r="AR238">
            <v>2.1234139596032122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 t="str">
            <v>Prefrac  kh estimate acceptable</v>
          </cell>
          <cell r="AY238">
            <v>85.139999999999986</v>
          </cell>
        </row>
        <row r="239">
          <cell r="C239" t="str">
            <v>Ugutskoe!824</v>
          </cell>
          <cell r="E239" t="str">
            <v>824</v>
          </cell>
          <cell r="F239">
            <v>2928.75</v>
          </cell>
          <cell r="G239">
            <v>36768</v>
          </cell>
          <cell r="H239">
            <v>220</v>
          </cell>
          <cell r="I239">
            <v>104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>
            <v>0</v>
          </cell>
          <cell r="Q239">
            <v>0.46907197237386683</v>
          </cell>
          <cell r="R239" t="str">
            <v/>
          </cell>
          <cell r="S239">
            <v>0.46907197237386683</v>
          </cell>
          <cell r="T239">
            <v>109.89999999999998</v>
          </cell>
          <cell r="U239" t="str">
            <v>Old</v>
          </cell>
          <cell r="X239">
            <v>30.5</v>
          </cell>
          <cell r="Y239">
            <v>1.0952</v>
          </cell>
          <cell r="Z239">
            <v>-4.0442462345817809</v>
          </cell>
          <cell r="AA239">
            <v>-4.9334600000000002</v>
          </cell>
          <cell r="AB239">
            <v>-4.7419038441827759</v>
          </cell>
          <cell r="AC239" t="str">
            <v>US-1,99</v>
          </cell>
          <cell r="AE239">
            <v>31.79</v>
          </cell>
          <cell r="AF239" t="str">
            <v>16/30</v>
          </cell>
          <cell r="AG239">
            <v>15.7</v>
          </cell>
          <cell r="AH239">
            <v>62.6</v>
          </cell>
          <cell r="AI239">
            <v>420</v>
          </cell>
          <cell r="AJ239">
            <v>3691.6287028541647</v>
          </cell>
          <cell r="AK239">
            <v>1</v>
          </cell>
          <cell r="AL239" t="str">
            <v>1:-4.93346!69.51007</v>
          </cell>
          <cell r="AM239">
            <v>1</v>
          </cell>
          <cell r="AN239">
            <v>-4.9334600000000002</v>
          </cell>
          <cell r="AO239">
            <v>13.319735700733188</v>
          </cell>
          <cell r="AP239">
            <v>69.510069999999999</v>
          </cell>
          <cell r="AQ239">
            <v>109.89999999999998</v>
          </cell>
          <cell r="AR239">
            <v>2.0901874257291939</v>
          </cell>
          <cell r="AS239" t="str">
            <v/>
          </cell>
          <cell r="AT239">
            <v>0</v>
          </cell>
          <cell r="AU239" t="str">
            <v/>
          </cell>
          <cell r="AV239">
            <v>0</v>
          </cell>
          <cell r="AW239" t="str">
            <v>Prefrac  kh estimate acceptable</v>
          </cell>
          <cell r="AY239">
            <v>109.89999999999998</v>
          </cell>
        </row>
        <row r="240">
          <cell r="C240" t="str">
            <v>Ugutskoe!900</v>
          </cell>
          <cell r="E240" t="str">
            <v>900</v>
          </cell>
          <cell r="F240">
            <v>2882.45</v>
          </cell>
          <cell r="G240">
            <v>36760</v>
          </cell>
          <cell r="H240">
            <v>257.61186359999999</v>
          </cell>
          <cell r="I240">
            <v>104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>
            <v>0</v>
          </cell>
          <cell r="Q240">
            <v>0.39437898314235936</v>
          </cell>
          <cell r="R240" t="str">
            <v/>
          </cell>
          <cell r="S240">
            <v>0.39437898314235936</v>
          </cell>
          <cell r="T240">
            <v>92.399999999999991</v>
          </cell>
          <cell r="U240" t="str">
            <v>Old</v>
          </cell>
          <cell r="X240">
            <v>31.33</v>
          </cell>
          <cell r="Y240">
            <v>0.89439999999999997</v>
          </cell>
          <cell r="Z240">
            <v>-3.9547983895864256</v>
          </cell>
          <cell r="AA240">
            <v>-4.7309599999999996</v>
          </cell>
          <cell r="AB240">
            <v>-4.5945233700399362</v>
          </cell>
          <cell r="AC240" t="str">
            <v>US-1,90</v>
          </cell>
          <cell r="AE240">
            <v>25</v>
          </cell>
          <cell r="AF240" t="str">
            <v>16/30</v>
          </cell>
          <cell r="AG240">
            <v>26.4</v>
          </cell>
          <cell r="AH240">
            <v>48.6</v>
          </cell>
          <cell r="AI240">
            <v>420</v>
          </cell>
          <cell r="AJ240">
            <v>2348.3628556092326</v>
          </cell>
          <cell r="AK240">
            <v>1</v>
          </cell>
          <cell r="AL240" t="str">
            <v>1:-4.73096!52.62748</v>
          </cell>
          <cell r="AM240">
            <v>1</v>
          </cell>
          <cell r="AN240">
            <v>-4.7309599999999996</v>
          </cell>
          <cell r="AO240">
            <v>24.239311798211713</v>
          </cell>
          <cell r="AP240">
            <v>52.627479999999998</v>
          </cell>
          <cell r="AQ240">
            <v>92.399999999999991</v>
          </cell>
          <cell r="AR240">
            <v>1.7195715561831328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 t="str">
            <v>Prefrac  kh estimate acceptable</v>
          </cell>
          <cell r="AY240">
            <v>92.399999999999991</v>
          </cell>
        </row>
        <row r="241">
          <cell r="C241" t="str">
            <v>Ugutskoe!932</v>
          </cell>
          <cell r="E241" t="str">
            <v>932</v>
          </cell>
          <cell r="F241">
            <v>2879.2</v>
          </cell>
          <cell r="G241">
            <v>36792</v>
          </cell>
          <cell r="H241">
            <v>253.85929400000001</v>
          </cell>
          <cell r="I241">
            <v>104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0.26121205376961465</v>
          </cell>
          <cell r="R241" t="str">
            <v/>
          </cell>
          <cell r="S241">
            <v>0.26121205376961465</v>
          </cell>
          <cell r="T241">
            <v>61.2</v>
          </cell>
          <cell r="U241" t="str">
            <v>Old</v>
          </cell>
          <cell r="X241">
            <v>33.67</v>
          </cell>
          <cell r="Y241">
            <v>0.39639999999999997</v>
          </cell>
          <cell r="Z241">
            <v>-2.4125271234785872</v>
          </cell>
          <cell r="AA241">
            <v>-2.0331600000000001</v>
          </cell>
          <cell r="AB241">
            <v>-4.6555098082341253</v>
          </cell>
          <cell r="AC241" t="str">
            <v>US-1,100</v>
          </cell>
          <cell r="AE241">
            <v>27.8</v>
          </cell>
          <cell r="AF241" t="str">
            <v>16/30</v>
          </cell>
          <cell r="AG241">
            <v>20.399999999999999</v>
          </cell>
          <cell r="AH241">
            <v>47.7</v>
          </cell>
          <cell r="AI241">
            <v>420</v>
          </cell>
          <cell r="AJ241">
            <v>3260.6014787648719</v>
          </cell>
          <cell r="AK241">
            <v>1</v>
          </cell>
          <cell r="AL241" t="str">
            <v>0.00525:-2.03316!61.20000</v>
          </cell>
          <cell r="AM241">
            <v>5.2500000000000003E-3</v>
          </cell>
          <cell r="AN241">
            <v>-2.0331600000000001</v>
          </cell>
          <cell r="AO241">
            <v>0.11962374397984331</v>
          </cell>
          <cell r="AP241">
            <v>61.2</v>
          </cell>
          <cell r="AQ241">
            <v>61.2</v>
          </cell>
          <cell r="AR241">
            <v>1.4033338575046708</v>
          </cell>
          <cell r="AS241" t="str">
            <v/>
          </cell>
          <cell r="AT241">
            <v>0</v>
          </cell>
          <cell r="AU241" t="str">
            <v/>
          </cell>
          <cell r="AV241">
            <v>1</v>
          </cell>
          <cell r="AW241" t="str">
            <v>PROBLEM FRAC possible? KH prefrac Estimate is at least 50% higher than for a perfect frac</v>
          </cell>
          <cell r="AY241">
            <v>61.2</v>
          </cell>
        </row>
        <row r="242">
          <cell r="C242" t="str">
            <v>Ust-Balik!1184</v>
          </cell>
          <cell r="E242" t="str">
            <v>1184</v>
          </cell>
          <cell r="F242">
            <v>2331.3000000000002</v>
          </cell>
          <cell r="G242">
            <v>36796</v>
          </cell>
          <cell r="H242">
            <v>219</v>
          </cell>
          <cell r="I242">
            <v>90</v>
          </cell>
          <cell r="J242">
            <v>50.4</v>
          </cell>
          <cell r="K242">
            <v>70</v>
          </cell>
          <cell r="L242">
            <v>20</v>
          </cell>
          <cell r="M242">
            <v>80</v>
          </cell>
          <cell r="N242">
            <v>1173</v>
          </cell>
          <cell r="O242">
            <v>117.24700000000001</v>
          </cell>
          <cell r="P242">
            <v>0</v>
          </cell>
          <cell r="R242">
            <v>0.68794040470551243</v>
          </cell>
          <cell r="S242">
            <v>0.68794040470551243</v>
          </cell>
          <cell r="T242">
            <v>161.17921114433213</v>
          </cell>
          <cell r="U242" t="str">
            <v>Old</v>
          </cell>
          <cell r="X242">
            <v>29.67</v>
          </cell>
          <cell r="Y242">
            <v>2.0363000000000002</v>
          </cell>
          <cell r="Z242">
            <v>-4.6841613791154426</v>
          </cell>
          <cell r="AA242">
            <v>-4.6701499999999996</v>
          </cell>
          <cell r="AB242">
            <v>-4.6733861110059145</v>
          </cell>
          <cell r="AC242" t="str">
            <v>BS-10,99</v>
          </cell>
          <cell r="AE242">
            <v>24.5</v>
          </cell>
          <cell r="AF242" t="str">
            <v>16/20</v>
          </cell>
          <cell r="AG242">
            <v>20.6</v>
          </cell>
          <cell r="AH242">
            <v>53.8</v>
          </cell>
          <cell r="AI242">
            <v>420</v>
          </cell>
          <cell r="AJ242">
            <v>2523.0047029396119</v>
          </cell>
          <cell r="AK242">
            <v>1</v>
          </cell>
          <cell r="AL242" t="str">
            <v>1:-4.67015!162.12408</v>
          </cell>
          <cell r="AM242">
            <v>1</v>
          </cell>
          <cell r="AN242">
            <v>-4.6701499999999996</v>
          </cell>
          <cell r="AO242">
            <v>5.958754324685227</v>
          </cell>
          <cell r="AP242">
            <v>162.12407999999999</v>
          </cell>
          <cell r="AQ242">
            <v>161.17921114433213</v>
          </cell>
          <cell r="AR242">
            <v>2.9599931238684398</v>
          </cell>
          <cell r="AS242">
            <v>4.1469651773107685E-2</v>
          </cell>
          <cell r="AT242">
            <v>0</v>
          </cell>
          <cell r="AU242" t="str">
            <v/>
          </cell>
          <cell r="AV242">
            <v>0</v>
          </cell>
          <cell r="AW242" t="str">
            <v>Proppant Pack damage=100%</v>
          </cell>
          <cell r="AY242">
            <v>162.12407999999999</v>
          </cell>
        </row>
        <row r="243">
          <cell r="C243" t="str">
            <v>Ust-Balik!1304</v>
          </cell>
          <cell r="E243" t="str">
            <v>1304</v>
          </cell>
          <cell r="F243">
            <v>2397.25</v>
          </cell>
          <cell r="G243">
            <v>36810</v>
          </cell>
          <cell r="H243">
            <v>230</v>
          </cell>
          <cell r="I243">
            <v>90</v>
          </cell>
          <cell r="J243">
            <v>6.3</v>
          </cell>
          <cell r="K243">
            <v>10</v>
          </cell>
          <cell r="L243">
            <v>30</v>
          </cell>
          <cell r="M243">
            <v>70</v>
          </cell>
          <cell r="N243">
            <v>122</v>
          </cell>
          <cell r="O243">
            <v>217.77249999999998</v>
          </cell>
          <cell r="P243">
            <v>0</v>
          </cell>
          <cell r="R243">
            <v>0.81782866489470318</v>
          </cell>
          <cell r="S243">
            <v>0.81782866489470318</v>
          </cell>
          <cell r="T243">
            <v>191.61104385979144</v>
          </cell>
          <cell r="U243" t="str">
            <v>Old</v>
          </cell>
          <cell r="X243">
            <v>76</v>
          </cell>
          <cell r="Y243">
            <v>0.45</v>
          </cell>
          <cell r="Z243">
            <v>5.7823042212821596</v>
          </cell>
          <cell r="AA243">
            <v>0</v>
          </cell>
          <cell r="AB243">
            <v>-5.209076666874199</v>
          </cell>
          <cell r="AC243" t="str">
            <v>BS-10,100</v>
          </cell>
          <cell r="AE243">
            <v>32.320999999999998</v>
          </cell>
          <cell r="AF243" t="str">
            <v>16/30</v>
          </cell>
          <cell r="AG243">
            <v>6</v>
          </cell>
          <cell r="AH243">
            <v>82.6</v>
          </cell>
          <cell r="AI243">
            <v>420</v>
          </cell>
          <cell r="AJ243">
            <v>7443.1190125276353</v>
          </cell>
          <cell r="AK243">
            <v>1</v>
          </cell>
          <cell r="AL243" t="str">
            <v>0.00000:0.00000!191.61104</v>
          </cell>
          <cell r="AM243">
            <v>0</v>
          </cell>
          <cell r="AN243">
            <v>0</v>
          </cell>
          <cell r="AO243">
            <v>0</v>
          </cell>
          <cell r="AP243">
            <v>191.61104</v>
          </cell>
          <cell r="AQ243">
            <v>191.61104385979144</v>
          </cell>
          <cell r="AR243">
            <v>1</v>
          </cell>
          <cell r="AS243" t="str">
            <v/>
          </cell>
          <cell r="AT243">
            <v>0</v>
          </cell>
          <cell r="AU243" t="str">
            <v/>
          </cell>
          <cell r="AV243">
            <v>0</v>
          </cell>
          <cell r="AW243" t="str">
            <v>Proppant Pack damage=0%</v>
          </cell>
          <cell r="AY243">
            <v>191.61104385979144</v>
          </cell>
        </row>
        <row r="244">
          <cell r="C244" t="str">
            <v>Ust-Balik!1308</v>
          </cell>
          <cell r="E244" t="str">
            <v>1308</v>
          </cell>
          <cell r="F244">
            <v>2304.1999999999998</v>
          </cell>
          <cell r="G244">
            <v>36586</v>
          </cell>
          <cell r="H244">
            <v>247.97550960000001</v>
          </cell>
          <cell r="I244">
            <v>90</v>
          </cell>
          <cell r="J244">
            <v>5.0652000000000008</v>
          </cell>
          <cell r="K244">
            <v>6.7</v>
          </cell>
          <cell r="L244">
            <v>16</v>
          </cell>
          <cell r="M244">
            <v>84</v>
          </cell>
          <cell r="N244">
            <v>480</v>
          </cell>
          <cell r="O244">
            <v>177.17799999999997</v>
          </cell>
          <cell r="P244">
            <v>0</v>
          </cell>
          <cell r="R244">
            <v>9.4636097199667549E-2</v>
          </cell>
          <cell r="S244">
            <v>9.4636097199667549E-2</v>
          </cell>
          <cell r="T244">
            <v>22.172518706689839</v>
          </cell>
          <cell r="U244" t="str">
            <v>Old</v>
          </cell>
          <cell r="X244">
            <v>40</v>
          </cell>
          <cell r="Y244">
            <v>0.63239999999999996</v>
          </cell>
          <cell r="Z244">
            <v>-6.0154436928956398</v>
          </cell>
          <cell r="AA244">
            <v>-5.0855800000000002</v>
          </cell>
          <cell r="AB244">
            <v>-5.0199608708472843</v>
          </cell>
          <cell r="AC244" t="str">
            <v>BS-10,100</v>
          </cell>
          <cell r="AE244">
            <v>38.405999999999999</v>
          </cell>
          <cell r="AF244" t="str">
            <v>16/30</v>
          </cell>
          <cell r="AG244">
            <v>18.3</v>
          </cell>
          <cell r="AH244">
            <v>69.2</v>
          </cell>
          <cell r="AI244">
            <v>420</v>
          </cell>
          <cell r="AJ244">
            <v>3461.3328581610826</v>
          </cell>
          <cell r="AK244">
            <v>1</v>
          </cell>
          <cell r="AL244" t="str">
            <v>1:-5.08558!30.30816</v>
          </cell>
          <cell r="AM244">
            <v>1</v>
          </cell>
          <cell r="AN244">
            <v>-5.0855800000000002</v>
          </cell>
          <cell r="AO244">
            <v>30.20151917821325</v>
          </cell>
          <cell r="AP244">
            <v>30.308160000000001</v>
          </cell>
          <cell r="AQ244">
            <v>22.172518706689839</v>
          </cell>
          <cell r="AR244">
            <v>4.8628878027895679</v>
          </cell>
          <cell r="AS244">
            <v>2.5956410995983985</v>
          </cell>
          <cell r="AT244">
            <v>0</v>
          </cell>
          <cell r="AU244" t="str">
            <v/>
          </cell>
          <cell r="AV244">
            <v>0</v>
          </cell>
          <cell r="AW244" t="str">
            <v>Slight DAMMAGED formation S =2.6</v>
          </cell>
          <cell r="AY244">
            <v>30.308160000000001</v>
          </cell>
        </row>
        <row r="245">
          <cell r="C245" t="str">
            <v>Ust-Balik!1336</v>
          </cell>
          <cell r="E245" t="str">
            <v>1336</v>
          </cell>
          <cell r="F245">
            <v>2291.25</v>
          </cell>
          <cell r="G245">
            <v>36829</v>
          </cell>
          <cell r="H245">
            <v>258</v>
          </cell>
          <cell r="I245">
            <v>90</v>
          </cell>
          <cell r="J245">
            <v>4.6440000000000001</v>
          </cell>
          <cell r="K245">
            <v>6</v>
          </cell>
          <cell r="L245">
            <v>14</v>
          </cell>
          <cell r="M245">
            <v>86</v>
          </cell>
          <cell r="N245">
            <v>975</v>
          </cell>
          <cell r="O245">
            <v>131.46249999999998</v>
          </cell>
          <cell r="P245">
            <v>0</v>
          </cell>
          <cell r="R245">
            <v>4.74167736836906E-2</v>
          </cell>
          <cell r="S245">
            <v>4.74167736836906E-2</v>
          </cell>
          <cell r="T245">
            <v>11.109389890564946</v>
          </cell>
          <cell r="U245" t="str">
            <v>Old</v>
          </cell>
          <cell r="X245">
            <v>57</v>
          </cell>
          <cell r="Y245">
            <v>0.99</v>
          </cell>
          <cell r="Z245">
            <v>-6.7352294060837794</v>
          </cell>
          <cell r="AA245">
            <v>-3.8614299999999999</v>
          </cell>
          <cell r="AB245">
            <v>-3.8816123524138337</v>
          </cell>
          <cell r="AC245" t="str">
            <v>BS-10,100</v>
          </cell>
          <cell r="AE245">
            <v>17.84</v>
          </cell>
          <cell r="AF245" t="str">
            <v>16/20</v>
          </cell>
          <cell r="AG245">
            <v>9.1999999999999993</v>
          </cell>
          <cell r="AH245">
            <v>19.5</v>
          </cell>
          <cell r="AI245">
            <v>420</v>
          </cell>
          <cell r="AJ245">
            <v>11349.425621637343</v>
          </cell>
          <cell r="AK245">
            <v>1</v>
          </cell>
          <cell r="AL245" t="str">
            <v>1:-3.86143!105.33768</v>
          </cell>
          <cell r="AM245">
            <v>1</v>
          </cell>
          <cell r="AN245">
            <v>-3.8614299999999999</v>
          </cell>
          <cell r="AO245">
            <v>50.832720125465286</v>
          </cell>
          <cell r="AP245">
            <v>105.33768000000001</v>
          </cell>
          <cell r="AQ245">
            <v>11.109389890564946</v>
          </cell>
          <cell r="AR245">
            <v>20.878658986591176</v>
          </cell>
          <cell r="AS245">
            <v>60.001068134675123</v>
          </cell>
          <cell r="AT245">
            <v>0</v>
          </cell>
          <cell r="AU245" t="str">
            <v/>
          </cell>
          <cell r="AV245">
            <v>0</v>
          </cell>
          <cell r="AW245" t="str">
            <v>DAMMAGED formation S =60.0</v>
          </cell>
          <cell r="AY245">
            <v>105.33768000000001</v>
          </cell>
        </row>
        <row r="246">
          <cell r="C246" t="str">
            <v>Ust-Balik!1369</v>
          </cell>
          <cell r="E246" t="str">
            <v>1369</v>
          </cell>
          <cell r="F246">
            <v>2354.4</v>
          </cell>
          <cell r="G246">
            <v>36752</v>
          </cell>
          <cell r="H246">
            <v>235</v>
          </cell>
          <cell r="I246">
            <v>90</v>
          </cell>
          <cell r="J246">
            <v>8.9640000000000004</v>
          </cell>
          <cell r="K246">
            <v>12</v>
          </cell>
          <cell r="L246">
            <v>17</v>
          </cell>
          <cell r="M246">
            <v>83</v>
          </cell>
          <cell r="N246">
            <v>892</v>
          </cell>
          <cell r="O246">
            <v>144.61600000000001</v>
          </cell>
          <cell r="P246">
            <v>0</v>
          </cell>
          <cell r="R246">
            <v>0.13276686139139673</v>
          </cell>
          <cell r="S246">
            <v>0.13276686139139673</v>
          </cell>
          <cell r="T246">
            <v>31.106267110934734</v>
          </cell>
          <cell r="U246" t="str">
            <v>Old</v>
          </cell>
          <cell r="X246">
            <v>64</v>
          </cell>
          <cell r="Y246">
            <v>0.84</v>
          </cell>
          <cell r="Z246">
            <v>-5.9559520987137677</v>
          </cell>
          <cell r="AA246">
            <v>-4.8845099999999997</v>
          </cell>
          <cell r="AB246">
            <v>-4.8646191007721029</v>
          </cell>
          <cell r="AC246" t="str">
            <v>BS-10,100</v>
          </cell>
          <cell r="AE246">
            <v>28.065000000000001</v>
          </cell>
          <cell r="AF246" t="str">
            <v>16/30</v>
          </cell>
          <cell r="AG246">
            <v>12.9</v>
          </cell>
          <cell r="AH246">
            <v>58.8</v>
          </cell>
          <cell r="AI246">
            <v>420</v>
          </cell>
          <cell r="AJ246">
            <v>4222.7899754441714</v>
          </cell>
          <cell r="AK246">
            <v>1</v>
          </cell>
          <cell r="AL246" t="str">
            <v>1:-4.88451!60.91473</v>
          </cell>
          <cell r="AM246">
            <v>1</v>
          </cell>
          <cell r="AN246">
            <v>-4.8845099999999997</v>
          </cell>
          <cell r="AO246">
            <v>15.208610675613253</v>
          </cell>
          <cell r="AP246">
            <v>60.914729999999999</v>
          </cell>
          <cell r="AQ246">
            <v>31.106267110934734</v>
          </cell>
          <cell r="AR246">
            <v>6.3268889894018407</v>
          </cell>
          <cell r="AS246">
            <v>6.7789052681292139</v>
          </cell>
          <cell r="AT246">
            <v>0</v>
          </cell>
          <cell r="AU246" t="str">
            <v/>
          </cell>
          <cell r="AV246">
            <v>0</v>
          </cell>
          <cell r="AW246" t="str">
            <v>DAMMAGED formation S =6.8</v>
          </cell>
          <cell r="AY246">
            <v>60.914729999999999</v>
          </cell>
        </row>
        <row r="247">
          <cell r="C247" t="str">
            <v>Ust-Balik!1376</v>
          </cell>
          <cell r="E247" t="str">
            <v>1376</v>
          </cell>
          <cell r="F247">
            <v>2362.1999999999998</v>
          </cell>
          <cell r="G247">
            <v>36640</v>
          </cell>
          <cell r="H247">
            <v>268.64523400000002</v>
          </cell>
          <cell r="I247">
            <v>90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0</v>
          </cell>
          <cell r="Q247">
            <v>0.26112669035335007</v>
          </cell>
          <cell r="R247" t="str">
            <v/>
          </cell>
          <cell r="S247">
            <v>0.26112669035335007</v>
          </cell>
          <cell r="T247">
            <v>61.179999999999993</v>
          </cell>
          <cell r="U247" t="str">
            <v>Old</v>
          </cell>
          <cell r="X247">
            <v>27.5</v>
          </cell>
          <cell r="Y247">
            <v>0.88170000000000004</v>
          </cell>
          <cell r="Z247">
            <v>-4.9789771413743562</v>
          </cell>
          <cell r="AA247">
            <v>-4.82782</v>
          </cell>
          <cell r="AB247">
            <v>-4.7475918488777502</v>
          </cell>
          <cell r="AC247" t="str">
            <v>BS-10,73</v>
          </cell>
          <cell r="AE247">
            <v>27.241</v>
          </cell>
          <cell r="AF247" t="str">
            <v>16/30</v>
          </cell>
          <cell r="AG247">
            <v>16.100000000000001</v>
          </cell>
          <cell r="AH247">
            <v>54.3</v>
          </cell>
          <cell r="AI247">
            <v>420</v>
          </cell>
          <cell r="AJ247">
            <v>3556.3034600883557</v>
          </cell>
          <cell r="AK247">
            <v>1</v>
          </cell>
          <cell r="AL247" t="str">
            <v>1:-4.82782!53.63381</v>
          </cell>
          <cell r="AM247">
            <v>1</v>
          </cell>
          <cell r="AN247">
            <v>-4.82782</v>
          </cell>
          <cell r="AO247">
            <v>19.660122049824544</v>
          </cell>
          <cell r="AP247">
            <v>53.633809999999997</v>
          </cell>
          <cell r="AQ247">
            <v>61.179999999999993</v>
          </cell>
          <cell r="AR247">
            <v>2.7608550421744513</v>
          </cell>
          <cell r="AS247" t="str">
            <v/>
          </cell>
          <cell r="AT247">
            <v>0</v>
          </cell>
          <cell r="AU247" t="str">
            <v/>
          </cell>
          <cell r="AV247">
            <v>0</v>
          </cell>
          <cell r="AW247" t="str">
            <v>Prefrac  kh estimate acceptable</v>
          </cell>
          <cell r="AY247">
            <v>61.179999999999993</v>
          </cell>
        </row>
        <row r="248">
          <cell r="C248" t="str">
            <v>Ust-Balik!1384</v>
          </cell>
          <cell r="E248" t="str">
            <v>1384</v>
          </cell>
          <cell r="F248">
            <v>2429.6</v>
          </cell>
          <cell r="G248">
            <v>36833</v>
          </cell>
          <cell r="H248">
            <v>230</v>
          </cell>
          <cell r="I248">
            <v>90</v>
          </cell>
          <cell r="J248">
            <v>5.4809999999999999</v>
          </cell>
          <cell r="K248">
            <v>7</v>
          </cell>
          <cell r="L248">
            <v>13</v>
          </cell>
          <cell r="M248">
            <v>87</v>
          </cell>
          <cell r="N248">
            <v>525</v>
          </cell>
          <cell r="O248">
            <v>184.41399999999999</v>
          </cell>
          <cell r="P248">
            <v>0</v>
          </cell>
          <cell r="R248">
            <v>0.15355591629008902</v>
          </cell>
          <cell r="S248">
            <v>0.15355591629008902</v>
          </cell>
          <cell r="T248">
            <v>35.976984757533501</v>
          </cell>
          <cell r="U248" t="str">
            <v>Old</v>
          </cell>
          <cell r="X248">
            <v>53</v>
          </cell>
          <cell r="Y248">
            <v>1.34</v>
          </cell>
          <cell r="Z248">
            <v>-6.2634030130389133</v>
          </cell>
          <cell r="AA248">
            <v>-4.6922100000000002</v>
          </cell>
          <cell r="AB248">
            <v>-4.7120610613224656</v>
          </cell>
          <cell r="AC248" t="str">
            <v>BS-10,54</v>
          </cell>
          <cell r="AE248">
            <v>14.776999999999999</v>
          </cell>
          <cell r="AF248" t="str">
            <v>16/30</v>
          </cell>
          <cell r="AG248">
            <v>9.9</v>
          </cell>
          <cell r="AH248">
            <v>58.2</v>
          </cell>
          <cell r="AI248">
            <v>420</v>
          </cell>
          <cell r="AJ248">
            <v>2927.0461223621232</v>
          </cell>
          <cell r="AK248">
            <v>1</v>
          </cell>
          <cell r="AL248" t="str">
            <v>1:-4.69221!105.70778</v>
          </cell>
          <cell r="AM248">
            <v>1</v>
          </cell>
          <cell r="AN248">
            <v>-4.6922100000000002</v>
          </cell>
          <cell r="AO248">
            <v>4.7101509286616672</v>
          </cell>
          <cell r="AP248">
            <v>105.70778</v>
          </cell>
          <cell r="AQ248">
            <v>35.976984757533501</v>
          </cell>
          <cell r="AR248">
            <v>8.7264622272153574</v>
          </cell>
          <cell r="AS248">
            <v>13.710955969302443</v>
          </cell>
          <cell r="AT248">
            <v>0</v>
          </cell>
          <cell r="AU248" t="str">
            <v/>
          </cell>
          <cell r="AV248">
            <v>0</v>
          </cell>
          <cell r="AW248" t="str">
            <v>DAMMAGED formation S =13.7</v>
          </cell>
          <cell r="AY248">
            <v>105.70778</v>
          </cell>
        </row>
        <row r="249">
          <cell r="C249" t="str">
            <v>Ust-Balik!3000</v>
          </cell>
          <cell r="E249" t="str">
            <v>3000</v>
          </cell>
          <cell r="F249">
            <v>2402.3000000000002</v>
          </cell>
          <cell r="G249">
            <v>36803</v>
          </cell>
          <cell r="H249">
            <v>217</v>
          </cell>
          <cell r="I249">
            <v>90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>
            <v>0</v>
          </cell>
          <cell r="Q249">
            <v>0.13828873434861955</v>
          </cell>
          <cell r="R249" t="str">
            <v/>
          </cell>
          <cell r="S249">
            <v>0.13828873434861955</v>
          </cell>
          <cell r="T249">
            <v>32.400000000000006</v>
          </cell>
          <cell r="U249" t="str">
            <v>Old</v>
          </cell>
          <cell r="X249">
            <v>26</v>
          </cell>
          <cell r="Y249">
            <v>0.42520000000000002</v>
          </cell>
          <cell r="Z249">
            <v>-4.7733384154536163</v>
          </cell>
          <cell r="AA249">
            <v>-4.2974199999999998</v>
          </cell>
          <cell r="AB249">
            <v>-5.2370989852615333</v>
          </cell>
          <cell r="AC249" t="str">
            <v>BS-10,100</v>
          </cell>
          <cell r="AE249">
            <v>33</v>
          </cell>
          <cell r="AF249" t="str">
            <v>16/20</v>
          </cell>
          <cell r="AG249">
            <v>10.8</v>
          </cell>
          <cell r="AH249">
            <v>85.8</v>
          </cell>
          <cell r="AI249">
            <v>420</v>
          </cell>
          <cell r="AJ249">
            <v>4064.4741731698259</v>
          </cell>
          <cell r="AK249">
            <v>1</v>
          </cell>
          <cell r="AL249" t="str">
            <v>0.05426:-4.29742!32.40000</v>
          </cell>
          <cell r="AM249">
            <v>5.4260000000000003E-2</v>
          </cell>
          <cell r="AN249">
            <v>-4.2974199999999998</v>
          </cell>
          <cell r="AO249">
            <v>0.85679241894403568</v>
          </cell>
          <cell r="AP249">
            <v>32.4</v>
          </cell>
          <cell r="AQ249">
            <v>32.400000000000006</v>
          </cell>
          <cell r="AR249">
            <v>2.5477129376435923</v>
          </cell>
          <cell r="AS249" t="str">
            <v/>
          </cell>
          <cell r="AT249">
            <v>0</v>
          </cell>
          <cell r="AU249" t="str">
            <v/>
          </cell>
          <cell r="AV249">
            <v>1</v>
          </cell>
          <cell r="AW249" t="str">
            <v>PROBLEM FRAC possible? KH prefrac Estimate is at least 50% higher than for a perfect frac</v>
          </cell>
          <cell r="AY249">
            <v>32.400000000000006</v>
          </cell>
        </row>
        <row r="250">
          <cell r="C250" t="str">
            <v>Ust-Balik!3013</v>
          </cell>
          <cell r="E250" t="str">
            <v>3013</v>
          </cell>
          <cell r="F250">
            <v>2386.6999999999998</v>
          </cell>
          <cell r="G250">
            <v>36859</v>
          </cell>
          <cell r="H250">
            <v>237</v>
          </cell>
          <cell r="I250">
            <v>90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>
            <v>0</v>
          </cell>
          <cell r="Q250">
            <v>0.47632786275635619</v>
          </cell>
          <cell r="R250" t="str">
            <v/>
          </cell>
          <cell r="S250">
            <v>0.47632786275635619</v>
          </cell>
          <cell r="T250">
            <v>111.60000000000001</v>
          </cell>
          <cell r="U250" t="str">
            <v>Old</v>
          </cell>
          <cell r="X250">
            <v>23.5</v>
          </cell>
          <cell r="Y250">
            <v>1.117</v>
          </cell>
          <cell r="Z250">
            <v>-4.0574254044182396</v>
          </cell>
          <cell r="AA250">
            <v>-4.6742499999999998</v>
          </cell>
          <cell r="AB250">
            <v>-4.580534459458141</v>
          </cell>
          <cell r="AC250" t="str">
            <v>BS-10,100</v>
          </cell>
          <cell r="AE250">
            <v>37.93</v>
          </cell>
          <cell r="AF250" t="str">
            <v>16/30</v>
          </cell>
          <cell r="AG250">
            <v>37.200000000000003</v>
          </cell>
          <cell r="AH250">
            <v>45.1</v>
          </cell>
          <cell r="AI250">
            <v>420</v>
          </cell>
          <cell r="AJ250">
            <v>3839.4389279861175</v>
          </cell>
          <cell r="AK250">
            <v>1</v>
          </cell>
          <cell r="AL250" t="str">
            <v>1:-4.67425!66.85735</v>
          </cell>
          <cell r="AM250">
            <v>1</v>
          </cell>
          <cell r="AN250">
            <v>-4.6742499999999998</v>
          </cell>
          <cell r="AO250">
            <v>47.367995111411716</v>
          </cell>
          <cell r="AP250">
            <v>66.857349999999997</v>
          </cell>
          <cell r="AQ250">
            <v>111.60000000000001</v>
          </cell>
          <cell r="AR250">
            <v>1.7659504639299806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 t="str">
            <v>Prefrac  kh estimate acceptable</v>
          </cell>
          <cell r="AY250">
            <v>111.60000000000001</v>
          </cell>
        </row>
        <row r="251">
          <cell r="C251" t="str">
            <v>Ust-Balik!3016</v>
          </cell>
          <cell r="E251" t="str">
            <v>3016</v>
          </cell>
          <cell r="F251">
            <v>2389.1999999999998</v>
          </cell>
          <cell r="G251">
            <v>36560</v>
          </cell>
          <cell r="H251">
            <v>257.27535599999999</v>
          </cell>
          <cell r="I251">
            <v>90</v>
          </cell>
          <cell r="J251">
            <v>12.96</v>
          </cell>
          <cell r="K251">
            <v>16</v>
          </cell>
          <cell r="L251">
            <v>10</v>
          </cell>
          <cell r="M251">
            <v>90</v>
          </cell>
          <cell r="N251">
            <v>750</v>
          </cell>
          <cell r="O251">
            <v>160.52799999999999</v>
          </cell>
          <cell r="P251">
            <v>0</v>
          </cell>
          <cell r="R251">
            <v>0.16537919651261582</v>
          </cell>
          <cell r="S251">
            <v>0.16537919651261582</v>
          </cell>
          <cell r="T251">
            <v>38.747089502610969</v>
          </cell>
          <cell r="U251" t="str">
            <v>Old</v>
          </cell>
          <cell r="X251">
            <v>66</v>
          </cell>
          <cell r="Y251">
            <v>0.38150000000000001</v>
          </cell>
          <cell r="Z251">
            <v>-4.0074665996670689</v>
          </cell>
          <cell r="AA251">
            <v>-4.00725</v>
          </cell>
          <cell r="AB251">
            <v>-4.8540044629025605</v>
          </cell>
          <cell r="AC251" t="str">
            <v>BS-10,97</v>
          </cell>
          <cell r="AE251">
            <v>29.9</v>
          </cell>
          <cell r="AF251" t="str">
            <v>16/30</v>
          </cell>
          <cell r="AG251">
            <v>11.3</v>
          </cell>
          <cell r="AH251">
            <v>55.7</v>
          </cell>
          <cell r="AI251">
            <v>420</v>
          </cell>
          <cell r="AJ251">
            <v>5421.7441731145036</v>
          </cell>
          <cell r="AK251">
            <v>1</v>
          </cell>
          <cell r="AL251" t="str">
            <v>0.03674:-4.00725!38.74709</v>
          </cell>
          <cell r="AM251">
            <v>3.6740000000000002E-2</v>
          </cell>
          <cell r="AN251">
            <v>-4.00725</v>
          </cell>
          <cell r="AO251">
            <v>1.0429472184325512</v>
          </cell>
          <cell r="AP251">
            <v>38.74709</v>
          </cell>
          <cell r="AQ251">
            <v>38.747089502610969</v>
          </cell>
          <cell r="AR251">
            <v>2.3066568450638885</v>
          </cell>
          <cell r="AS251">
            <v>9.0808185859714285E-8</v>
          </cell>
          <cell r="AT251">
            <v>0</v>
          </cell>
          <cell r="AU251" t="str">
            <v/>
          </cell>
          <cell r="AV251">
            <v>0</v>
          </cell>
          <cell r="AW251" t="str">
            <v>Proppant Pack damage=4%</v>
          </cell>
          <cell r="AY251">
            <v>38.74709</v>
          </cell>
        </row>
        <row r="252">
          <cell r="C252" t="str">
            <v>Ust-Balik!3042</v>
          </cell>
          <cell r="E252" t="str">
            <v>3042</v>
          </cell>
          <cell r="F252">
            <v>2353.9</v>
          </cell>
          <cell r="G252">
            <v>36838</v>
          </cell>
          <cell r="H252">
            <v>251</v>
          </cell>
          <cell r="I252">
            <v>90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>
            <v>0</v>
          </cell>
          <cell r="Q252">
            <v>0.26377295625755209</v>
          </cell>
          <cell r="R252" t="str">
            <v/>
          </cell>
          <cell r="S252">
            <v>0.26377295625755209</v>
          </cell>
          <cell r="T252">
            <v>61.800000000000004</v>
          </cell>
          <cell r="U252" t="str">
            <v>Old</v>
          </cell>
          <cell r="X252">
            <v>34</v>
          </cell>
          <cell r="Y252">
            <v>0.77200000000000002</v>
          </cell>
          <cell r="Z252">
            <v>-4.6570226572481221</v>
          </cell>
          <cell r="AA252">
            <v>-4.9579700000000004</v>
          </cell>
          <cell r="AB252">
            <v>-4.8707701903758451</v>
          </cell>
          <cell r="AC252" t="str">
            <v>BS-10,99</v>
          </cell>
          <cell r="AE252">
            <v>39.186</v>
          </cell>
          <cell r="AF252" t="str">
            <v>16/30</v>
          </cell>
          <cell r="AG252">
            <v>20.6</v>
          </cell>
          <cell r="AH252">
            <v>60.5</v>
          </cell>
          <cell r="AI252">
            <v>420</v>
          </cell>
          <cell r="AJ252">
            <v>3588.4740571221246</v>
          </cell>
          <cell r="AK252">
            <v>1</v>
          </cell>
          <cell r="AL252" t="str">
            <v>1:-4.95797!39.97440</v>
          </cell>
          <cell r="AM252">
            <v>1</v>
          </cell>
          <cell r="AN252">
            <v>-4.9579700000000004</v>
          </cell>
          <cell r="AO252">
            <v>30.56607699039607</v>
          </cell>
          <cell r="AP252">
            <v>39.974400000000003</v>
          </cell>
          <cell r="AQ252">
            <v>61.800000000000004</v>
          </cell>
          <cell r="AR252">
            <v>2.1623704368636165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 t="str">
            <v>Prefrac  kh estimate acceptable</v>
          </cell>
          <cell r="AY252">
            <v>61.800000000000004</v>
          </cell>
        </row>
        <row r="253">
          <cell r="C253" t="str">
            <v>Ust-Balik!3044</v>
          </cell>
          <cell r="E253" t="str">
            <v>3044</v>
          </cell>
          <cell r="F253">
            <v>2357.1</v>
          </cell>
          <cell r="G253">
            <v>36766</v>
          </cell>
          <cell r="H253">
            <v>233</v>
          </cell>
          <cell r="I253">
            <v>90</v>
          </cell>
          <cell r="J253">
            <v>20.25</v>
          </cell>
          <cell r="K253">
            <v>30</v>
          </cell>
          <cell r="L253">
            <v>25</v>
          </cell>
          <cell r="M253">
            <v>75</v>
          </cell>
          <cell r="N253">
            <v>1441</v>
          </cell>
          <cell r="O253">
            <v>95.448999999999984</v>
          </cell>
          <cell r="P253">
            <v>0</v>
          </cell>
          <cell r="R253">
            <v>0.21810092256690244</v>
          </cell>
          <cell r="S253">
            <v>0.21810092256690244</v>
          </cell>
          <cell r="T253">
            <v>51.09938943654943</v>
          </cell>
          <cell r="U253" t="str">
            <v>Old</v>
          </cell>
          <cell r="X253">
            <v>29</v>
          </cell>
          <cell r="Y253">
            <v>0.57899999999999996</v>
          </cell>
          <cell r="Z253">
            <v>-4.4093552314979618</v>
          </cell>
          <cell r="AA253">
            <v>-3.9914000000000001</v>
          </cell>
          <cell r="AB253">
            <v>-4.9035748287232988</v>
          </cell>
          <cell r="AC253" t="str">
            <v>BS-10,100</v>
          </cell>
          <cell r="AE253">
            <v>29.5</v>
          </cell>
          <cell r="AF253" t="str">
            <v>16/30</v>
          </cell>
          <cell r="AG253">
            <v>16.3</v>
          </cell>
          <cell r="AH253">
            <v>64.099999999999994</v>
          </cell>
          <cell r="AI253">
            <v>420</v>
          </cell>
          <cell r="AJ253">
            <v>3222.3881646650234</v>
          </cell>
          <cell r="AK253">
            <v>1</v>
          </cell>
          <cell r="AL253" t="str">
            <v>0.05157:-3.99140!51.09939</v>
          </cell>
          <cell r="AM253">
            <v>5.1569999999999998E-2</v>
          </cell>
          <cell r="AN253">
            <v>-3.9914000000000001</v>
          </cell>
          <cell r="AO253">
            <v>0.82696826601356932</v>
          </cell>
          <cell r="AP253">
            <v>51.09939</v>
          </cell>
          <cell r="AQ253">
            <v>51.09938943654943</v>
          </cell>
          <cell r="AR253">
            <v>2.2947967382382894</v>
          </cell>
          <cell r="AS253">
            <v>7.8002404535482128E-8</v>
          </cell>
          <cell r="AT253">
            <v>0</v>
          </cell>
          <cell r="AU253" t="str">
            <v/>
          </cell>
          <cell r="AV253">
            <v>0</v>
          </cell>
          <cell r="AW253" t="str">
            <v>Proppant Pack damage=5%</v>
          </cell>
          <cell r="AY253">
            <v>51.09939</v>
          </cell>
        </row>
        <row r="254">
          <cell r="C254" t="str">
            <v>Ust-Balik!3052</v>
          </cell>
          <cell r="E254" t="str">
            <v>3052</v>
          </cell>
          <cell r="F254">
            <v>2325.5</v>
          </cell>
          <cell r="G254">
            <v>36799</v>
          </cell>
          <cell r="H254">
            <v>225</v>
          </cell>
          <cell r="I254">
            <v>90</v>
          </cell>
          <cell r="J254">
            <v>7.38</v>
          </cell>
          <cell r="K254">
            <v>10</v>
          </cell>
          <cell r="L254">
            <v>18</v>
          </cell>
          <cell r="M254">
            <v>82</v>
          </cell>
          <cell r="N254">
            <v>209</v>
          </cell>
          <cell r="O254">
            <v>203.48499999999999</v>
          </cell>
          <cell r="P254">
            <v>0</v>
          </cell>
          <cell r="R254">
            <v>0.46479200557750378</v>
          </cell>
          <cell r="S254">
            <v>0.46479200557750378</v>
          </cell>
          <cell r="T254">
            <v>108.89723629075539</v>
          </cell>
          <cell r="U254" t="str">
            <v>Old</v>
          </cell>
          <cell r="X254">
            <v>30</v>
          </cell>
          <cell r="Y254">
            <v>0.28599999999999998</v>
          </cell>
          <cell r="Z254">
            <v>4.4223177406592198</v>
          </cell>
          <cell r="AA254">
            <v>0</v>
          </cell>
          <cell r="AB254">
            <v>-4.8962125687488331</v>
          </cell>
          <cell r="AC254" t="str">
            <v>BS-10,99</v>
          </cell>
          <cell r="AE254">
            <v>16.954000000000001</v>
          </cell>
          <cell r="AF254" t="str">
            <v>16/30</v>
          </cell>
          <cell r="AG254">
            <v>7.2</v>
          </cell>
          <cell r="AH254">
            <v>60.6</v>
          </cell>
          <cell r="AI254">
            <v>420</v>
          </cell>
          <cell r="AJ254">
            <v>4434.7437461137415</v>
          </cell>
          <cell r="AK254">
            <v>1</v>
          </cell>
          <cell r="AL254" t="str">
            <v>0.00000:0.00000!108.89724</v>
          </cell>
          <cell r="AM254">
            <v>0</v>
          </cell>
          <cell r="AN254">
            <v>0</v>
          </cell>
          <cell r="AO254">
            <v>0</v>
          </cell>
          <cell r="AP254">
            <v>108.89724</v>
          </cell>
          <cell r="AQ254">
            <v>108.89723629075539</v>
          </cell>
          <cell r="AR254">
            <v>1</v>
          </cell>
          <cell r="AS254">
            <v>2.4095530726242487E-7</v>
          </cell>
          <cell r="AT254">
            <v>0</v>
          </cell>
          <cell r="AU254" t="str">
            <v/>
          </cell>
          <cell r="AV254">
            <v>0</v>
          </cell>
          <cell r="AW254" t="str">
            <v>Proppant Pack damage=0%</v>
          </cell>
          <cell r="AY254">
            <v>108.89724</v>
          </cell>
        </row>
        <row r="255">
          <cell r="C255" t="str">
            <v>Ust-Balik!3070</v>
          </cell>
          <cell r="E255" t="str">
            <v>3070</v>
          </cell>
          <cell r="F255">
            <v>1175.7</v>
          </cell>
          <cell r="G255">
            <v>36759</v>
          </cell>
          <cell r="H255">
            <v>234</v>
          </cell>
          <cell r="I255">
            <v>90</v>
          </cell>
          <cell r="J255">
            <v>7.2</v>
          </cell>
          <cell r="K255">
            <v>10</v>
          </cell>
          <cell r="L255">
            <v>20</v>
          </cell>
          <cell r="M255">
            <v>80</v>
          </cell>
          <cell r="N255">
            <v>917</v>
          </cell>
          <cell r="O255">
            <v>36.283000000000001</v>
          </cell>
          <cell r="P255">
            <v>0</v>
          </cell>
          <cell r="R255">
            <v>5.4505555141594317E-2</v>
          </cell>
          <cell r="S255">
            <v>5.4505555141594317E-2</v>
          </cell>
          <cell r="T255">
            <v>12.770237538914065</v>
          </cell>
          <cell r="U255" t="str">
            <v>Old</v>
          </cell>
          <cell r="X255">
            <v>28.8</v>
          </cell>
          <cell r="Y255">
            <v>0.68600000000000005</v>
          </cell>
          <cell r="Z255">
            <v>-6.5119836130153255</v>
          </cell>
          <cell r="AA255">
            <v>-5.02346</v>
          </cell>
          <cell r="AB255">
            <v>-4.8676336183119915</v>
          </cell>
          <cell r="AC255" t="str">
            <v>BS-10,100</v>
          </cell>
          <cell r="AE255">
            <v>30.29</v>
          </cell>
          <cell r="AF255" t="str">
            <v>16/30</v>
          </cell>
          <cell r="AG255">
            <v>21.8</v>
          </cell>
          <cell r="AH255">
            <v>65</v>
          </cell>
          <cell r="AI255">
            <v>420</v>
          </cell>
          <cell r="AJ255">
            <v>2439.6689270043871</v>
          </cell>
          <cell r="AK255">
            <v>1</v>
          </cell>
          <cell r="AL255" t="str">
            <v>1:-5.02346!28.83156</v>
          </cell>
          <cell r="AM255">
            <v>1</v>
          </cell>
          <cell r="AN255">
            <v>-5.02346</v>
          </cell>
          <cell r="AO255">
            <v>28.379575185982436</v>
          </cell>
          <cell r="AP255">
            <v>28.83156</v>
          </cell>
          <cell r="AQ255">
            <v>12.770237538914065</v>
          </cell>
          <cell r="AR255">
            <v>7.7885938226716194</v>
          </cell>
          <cell r="AS255">
            <v>8.8971355261558607</v>
          </cell>
          <cell r="AT255">
            <v>0</v>
          </cell>
          <cell r="AU255" t="str">
            <v/>
          </cell>
          <cell r="AV255">
            <v>0</v>
          </cell>
          <cell r="AW255" t="str">
            <v>DAMMAGED formation S =8.9</v>
          </cell>
          <cell r="AY255">
            <v>28.83156</v>
          </cell>
        </row>
        <row r="256">
          <cell r="C256" t="str">
            <v>Ust-Balik!3095</v>
          </cell>
          <cell r="E256" t="str">
            <v>3095</v>
          </cell>
          <cell r="F256">
            <v>2334.9</v>
          </cell>
          <cell r="G256">
            <v>36805</v>
          </cell>
          <cell r="H256">
            <v>243</v>
          </cell>
          <cell r="I256">
            <v>90</v>
          </cell>
          <cell r="J256">
            <v>11.475</v>
          </cell>
          <cell r="K256">
            <v>17</v>
          </cell>
          <cell r="L256">
            <v>25</v>
          </cell>
          <cell r="M256">
            <v>75</v>
          </cell>
          <cell r="N256">
            <v>590</v>
          </cell>
          <cell r="O256">
            <v>170.041</v>
          </cell>
          <cell r="P256">
            <v>0</v>
          </cell>
          <cell r="R256">
            <v>0.23300757959950108</v>
          </cell>
          <cell r="S256">
            <v>0.23300757959950108</v>
          </cell>
          <cell r="T256">
            <v>54.591905946525117</v>
          </cell>
          <cell r="U256" t="str">
            <v>Old</v>
          </cell>
          <cell r="X256">
            <v>24</v>
          </cell>
          <cell r="Y256">
            <v>1.375</v>
          </cell>
          <cell r="Z256">
            <v>-5.8752777643361966</v>
          </cell>
          <cell r="AA256">
            <v>-4.87608</v>
          </cell>
          <cell r="AB256">
            <v>-4.9255799534356619</v>
          </cell>
          <cell r="AC256" t="str">
            <v>BS-10,100</v>
          </cell>
          <cell r="AE256">
            <v>29.149000000000001</v>
          </cell>
          <cell r="AF256" t="str">
            <v>16/20</v>
          </cell>
          <cell r="AG256">
            <v>16.5</v>
          </cell>
          <cell r="AH256">
            <v>60.9</v>
          </cell>
          <cell r="AI256">
            <v>420</v>
          </cell>
          <cell r="AJ256">
            <v>3310.730998137295</v>
          </cell>
          <cell r="AK256">
            <v>1</v>
          </cell>
          <cell r="AL256" t="str">
            <v>1:-4.87608!88.93297</v>
          </cell>
          <cell r="AM256">
            <v>1</v>
          </cell>
          <cell r="AN256">
            <v>-4.87608</v>
          </cell>
          <cell r="AO256">
            <v>10.086204061768864</v>
          </cell>
          <cell r="AP256">
            <v>88.932969999999997</v>
          </cell>
          <cell r="AQ256">
            <v>54.591905946525117</v>
          </cell>
          <cell r="AR256">
            <v>5.2430191898484928</v>
          </cell>
          <cell r="AS256">
            <v>4.4499319626979856</v>
          </cell>
          <cell r="AT256">
            <v>0</v>
          </cell>
          <cell r="AU256" t="str">
            <v/>
          </cell>
          <cell r="AV256">
            <v>0</v>
          </cell>
          <cell r="AW256" t="str">
            <v>DAMMAGED formation S =4.4</v>
          </cell>
          <cell r="AY256">
            <v>88.932969999999997</v>
          </cell>
        </row>
        <row r="257">
          <cell r="C257" t="str">
            <v>Ust-Balik!3107</v>
          </cell>
          <cell r="E257" t="str">
            <v>3107</v>
          </cell>
          <cell r="F257">
            <v>2337.1</v>
          </cell>
          <cell r="G257">
            <v>36752</v>
          </cell>
          <cell r="H257">
            <v>246.17060520000001</v>
          </cell>
          <cell r="I257">
            <v>90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>
            <v>0</v>
          </cell>
          <cell r="Q257">
            <v>0.1792631741556179</v>
          </cell>
          <cell r="R257" t="str">
            <v/>
          </cell>
          <cell r="S257">
            <v>0.1792631741556179</v>
          </cell>
          <cell r="T257">
            <v>41.999999999999993</v>
          </cell>
          <cell r="U257" t="str">
            <v>Old</v>
          </cell>
          <cell r="X257">
            <v>32.25</v>
          </cell>
          <cell r="Y257">
            <v>0.76639999999999997</v>
          </cell>
          <cell r="Z257">
            <v>-5.4194062117579289</v>
          </cell>
          <cell r="AA257">
            <v>-4.8505200000000004</v>
          </cell>
          <cell r="AB257">
            <v>-4.8522618546885763</v>
          </cell>
          <cell r="AC257" t="str">
            <v>BS-10,100</v>
          </cell>
          <cell r="AE257">
            <v>38.700000000000003</v>
          </cell>
          <cell r="AF257" t="str">
            <v>16/20</v>
          </cell>
          <cell r="AG257">
            <v>14</v>
          </cell>
          <cell r="AH257">
            <v>54.1</v>
          </cell>
          <cell r="AI257">
            <v>420</v>
          </cell>
          <cell r="AJ257">
            <v>5831.5920597926552</v>
          </cell>
          <cell r="AK257">
            <v>1</v>
          </cell>
          <cell r="AL257" t="str">
            <v>1:-4.85052!48.36045</v>
          </cell>
          <cell r="AM257">
            <v>1</v>
          </cell>
          <cell r="AN257">
            <v>-4.8505200000000004</v>
          </cell>
          <cell r="AO257">
            <v>31.205243309745917</v>
          </cell>
          <cell r="AP257">
            <v>48.36045</v>
          </cell>
          <cell r="AQ257">
            <v>41.999999999999993</v>
          </cell>
          <cell r="AR257">
            <v>3.6632512712156449</v>
          </cell>
          <cell r="AS257">
            <v>1.0712884749940708</v>
          </cell>
          <cell r="AT257">
            <v>0</v>
          </cell>
          <cell r="AU257" t="str">
            <v/>
          </cell>
          <cell r="AV257">
            <v>0</v>
          </cell>
          <cell r="AW257" t="str">
            <v>Prefrac  kh estimate acceptable</v>
          </cell>
          <cell r="AY257">
            <v>48.36045</v>
          </cell>
        </row>
        <row r="258">
          <cell r="C258" t="str">
            <v>Ust-Balik!3210</v>
          </cell>
          <cell r="E258" t="str">
            <v>3210</v>
          </cell>
          <cell r="F258">
            <v>1193.9000000000001</v>
          </cell>
          <cell r="G258">
            <v>36761</v>
          </cell>
          <cell r="H258">
            <v>235</v>
          </cell>
          <cell r="I258">
            <v>90</v>
          </cell>
          <cell r="J258">
            <v>4.4820000000000002</v>
          </cell>
          <cell r="K258">
            <v>6</v>
          </cell>
          <cell r="L258">
            <v>17</v>
          </cell>
          <cell r="M258">
            <v>83</v>
          </cell>
          <cell r="N258">
            <v>799</v>
          </cell>
          <cell r="O258">
            <v>48.541000000000004</v>
          </cell>
          <cell r="P258">
            <v>0</v>
          </cell>
          <cell r="R258">
            <v>3.3713384624352645E-2</v>
          </cell>
          <cell r="S258">
            <v>3.3713384624352645E-2</v>
          </cell>
          <cell r="T258">
            <v>7.8987899265557902</v>
          </cell>
          <cell r="U258" t="str">
            <v>Old</v>
          </cell>
          <cell r="X258">
            <v>30.33</v>
          </cell>
          <cell r="Y258">
            <v>0.84809999999999997</v>
          </cell>
          <cell r="Z258">
            <v>-6.7928409241750449</v>
          </cell>
          <cell r="AA258">
            <v>-5.0484400000000003</v>
          </cell>
          <cell r="AB258">
            <v>-5.0255864429313615</v>
          </cell>
          <cell r="AC258" t="str">
            <v>BS-10,100</v>
          </cell>
          <cell r="AE258">
            <v>29.13</v>
          </cell>
          <cell r="AF258" t="str">
            <v>16/30</v>
          </cell>
          <cell r="AG258">
            <v>10.8</v>
          </cell>
          <cell r="AH258">
            <v>70.900000000000006</v>
          </cell>
          <cell r="AI258">
            <v>420</v>
          </cell>
          <cell r="AJ258">
            <v>4341.8215081457865</v>
          </cell>
          <cell r="AK258">
            <v>1</v>
          </cell>
          <cell r="AL258" t="str">
            <v>1:-5.04844!51.60580</v>
          </cell>
          <cell r="AM258">
            <v>1</v>
          </cell>
          <cell r="AN258">
            <v>-5.0484400000000003</v>
          </cell>
          <cell r="AO258">
            <v>12.815954918214601</v>
          </cell>
          <cell r="AP258">
            <v>51.605800000000002</v>
          </cell>
          <cell r="AQ258">
            <v>7.8987899265557902</v>
          </cell>
          <cell r="AR258">
            <v>22.816596092378912</v>
          </cell>
          <cell r="AS258">
            <v>39.143388181146605</v>
          </cell>
          <cell r="AT258">
            <v>0</v>
          </cell>
          <cell r="AU258" t="str">
            <v/>
          </cell>
          <cell r="AV258">
            <v>0</v>
          </cell>
          <cell r="AW258" t="str">
            <v>DAMMAGED formation S =39.1</v>
          </cell>
          <cell r="AY258">
            <v>51.605800000000002</v>
          </cell>
        </row>
        <row r="259">
          <cell r="C259" t="str">
            <v>Ust-Balik!3326</v>
          </cell>
          <cell r="E259" t="str">
            <v>3326</v>
          </cell>
          <cell r="F259">
            <v>2441</v>
          </cell>
          <cell r="G259">
            <v>36784</v>
          </cell>
          <cell r="H259">
            <v>225</v>
          </cell>
          <cell r="I259">
            <v>90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>
            <v>0</v>
          </cell>
          <cell r="Q259">
            <v>0.12377695358364095</v>
          </cell>
          <cell r="R259" t="str">
            <v/>
          </cell>
          <cell r="S259">
            <v>0.12377695358364095</v>
          </cell>
          <cell r="T259">
            <v>29.000000000000007</v>
          </cell>
          <cell r="U259" t="str">
            <v>Old</v>
          </cell>
          <cell r="X259">
            <v>28.5</v>
          </cell>
          <cell r="Y259">
            <v>0.61280000000000001</v>
          </cell>
          <cell r="Z259">
            <v>-5.6451885292402677</v>
          </cell>
          <cell r="AA259">
            <v>-4.8160299999999996</v>
          </cell>
          <cell r="AB259">
            <v>-4.7811907539631839</v>
          </cell>
          <cell r="AC259" t="str">
            <v>BS-10,100</v>
          </cell>
          <cell r="AE259">
            <v>18</v>
          </cell>
          <cell r="AF259" t="str">
            <v>16/30</v>
          </cell>
          <cell r="AG259">
            <v>11.6</v>
          </cell>
          <cell r="AH259">
            <v>53.8</v>
          </cell>
          <cell r="AI259">
            <v>420</v>
          </cell>
          <cell r="AJ259">
            <v>3291.8020543631533</v>
          </cell>
          <cell r="AK259">
            <v>1</v>
          </cell>
          <cell r="AL259" t="str">
            <v>1:-4.81603!37.58128</v>
          </cell>
          <cell r="AM259">
            <v>1</v>
          </cell>
          <cell r="AN259">
            <v>-4.8160299999999996</v>
          </cell>
          <cell r="AO259">
            <v>18.885907472475271</v>
          </cell>
          <cell r="AP259">
            <v>37.58128</v>
          </cell>
          <cell r="AQ259">
            <v>29.000000000000007</v>
          </cell>
          <cell r="AR259">
            <v>4.0598915549159482</v>
          </cell>
          <cell r="AS259">
            <v>2.0932541224841659</v>
          </cell>
          <cell r="AT259">
            <v>0</v>
          </cell>
          <cell r="AU259" t="str">
            <v/>
          </cell>
          <cell r="AV259">
            <v>0</v>
          </cell>
          <cell r="AW259" t="str">
            <v>Prefrac  kh estimate acceptable</v>
          </cell>
          <cell r="AY259">
            <v>37.58128</v>
          </cell>
        </row>
        <row r="260">
          <cell r="C260" t="str">
            <v>Ust-Balik!3340</v>
          </cell>
          <cell r="E260" t="str">
            <v>3340</v>
          </cell>
          <cell r="F260">
            <v>2480.3000000000002</v>
          </cell>
          <cell r="G260">
            <v>36774</v>
          </cell>
          <cell r="H260">
            <v>216</v>
          </cell>
          <cell r="I260">
            <v>90</v>
          </cell>
          <cell r="J260">
            <v>8.7750000000000004</v>
          </cell>
          <cell r="K260">
            <v>13</v>
          </cell>
          <cell r="L260">
            <v>25</v>
          </cell>
          <cell r="M260">
            <v>75</v>
          </cell>
          <cell r="N260">
            <v>1036</v>
          </cell>
          <cell r="O260">
            <v>142.98700000000002</v>
          </cell>
          <cell r="P260">
            <v>0</v>
          </cell>
          <cell r="R260">
            <v>0.17805048416035507</v>
          </cell>
          <cell r="S260">
            <v>0.17805048416035507</v>
          </cell>
          <cell r="T260">
            <v>41.715875945849177</v>
          </cell>
          <cell r="U260" t="str">
            <v>Old</v>
          </cell>
          <cell r="X260">
            <v>31.5</v>
          </cell>
          <cell r="Y260">
            <v>0.87419999999999998</v>
          </cell>
          <cell r="Z260">
            <v>-5.6332574988389146</v>
          </cell>
          <cell r="AA260">
            <v>-5.0499599999999996</v>
          </cell>
          <cell r="AB260">
            <v>-5.0350129402208808</v>
          </cell>
          <cell r="AC260" t="str">
            <v>BS-10,100</v>
          </cell>
          <cell r="AE260">
            <v>34.362000000000002</v>
          </cell>
          <cell r="AF260" t="str">
            <v>16/20</v>
          </cell>
          <cell r="AG260">
            <v>19.2</v>
          </cell>
          <cell r="AH260">
            <v>68.599999999999994</v>
          </cell>
          <cell r="AI260">
            <v>420</v>
          </cell>
          <cell r="AJ260">
            <v>2977.5191326530617</v>
          </cell>
          <cell r="AK260">
            <v>1</v>
          </cell>
          <cell r="AL260" t="str">
            <v>1:-5.04996!43.96038</v>
          </cell>
          <cell r="AM260">
            <v>1</v>
          </cell>
          <cell r="AN260">
            <v>-5.0499599999999996</v>
          </cell>
          <cell r="AO260">
            <v>18.957027318484155</v>
          </cell>
          <cell r="AP260">
            <v>43.960380000000001</v>
          </cell>
          <cell r="AQ260">
            <v>41.715875945849177</v>
          </cell>
          <cell r="AR260">
            <v>3.6829768367993654</v>
          </cell>
          <cell r="AS260">
            <v>0.38061588281706094</v>
          </cell>
          <cell r="AT260">
            <v>0</v>
          </cell>
          <cell r="AU260" t="str">
            <v/>
          </cell>
          <cell r="AV260">
            <v>0</v>
          </cell>
          <cell r="AW260" t="str">
            <v>Slight DAMMAGED formation S =0.4</v>
          </cell>
          <cell r="AY260">
            <v>43.960380000000001</v>
          </cell>
        </row>
        <row r="261">
          <cell r="C261" t="str">
            <v>Ust-Balik!7053</v>
          </cell>
          <cell r="E261" t="str">
            <v>7053</v>
          </cell>
          <cell r="F261">
            <v>2403.9499999999998</v>
          </cell>
          <cell r="G261">
            <v>36683</v>
          </cell>
          <cell r="H261">
            <v>253.14549</v>
          </cell>
          <cell r="I261">
            <v>90</v>
          </cell>
          <cell r="J261">
            <v>8.1</v>
          </cell>
          <cell r="K261">
            <v>10</v>
          </cell>
          <cell r="L261">
            <v>10</v>
          </cell>
          <cell r="M261">
            <v>90</v>
          </cell>
          <cell r="N261">
            <v>840</v>
          </cell>
          <cell r="O261">
            <v>153.75549999999998</v>
          </cell>
          <cell r="P261">
            <v>0</v>
          </cell>
          <cell r="R261">
            <v>0.10061375396053465</v>
          </cell>
          <cell r="S261">
            <v>0.10061375396053465</v>
          </cell>
          <cell r="T261">
            <v>23.573038278760301</v>
          </cell>
          <cell r="U261" t="str">
            <v>Old</v>
          </cell>
          <cell r="X261">
            <v>35</v>
          </cell>
          <cell r="Y261">
            <v>1.0212000000000001</v>
          </cell>
          <cell r="Z261">
            <v>-6.3770754616575092</v>
          </cell>
          <cell r="AA261">
            <v>-5.0815200000000003</v>
          </cell>
          <cell r="AB261">
            <v>-5.0581138994746597</v>
          </cell>
          <cell r="AC261" t="str">
            <v>BS-10,100</v>
          </cell>
          <cell r="AE261">
            <v>39.811999999999998</v>
          </cell>
          <cell r="AF261" t="str">
            <v>16/30</v>
          </cell>
          <cell r="AG261">
            <v>18.5</v>
          </cell>
          <cell r="AH261">
            <v>72.099999999999994</v>
          </cell>
          <cell r="AI261">
            <v>420</v>
          </cell>
          <cell r="AJ261">
            <v>3406.5006331785557</v>
          </cell>
          <cell r="AK261">
            <v>1</v>
          </cell>
          <cell r="AL261" t="str">
            <v>1:-5.08152!56.26004</v>
          </cell>
          <cell r="AM261">
            <v>1</v>
          </cell>
          <cell r="AN261">
            <v>-5.0815200000000003</v>
          </cell>
          <cell r="AO261">
            <v>15.536203496297508</v>
          </cell>
          <cell r="AP261">
            <v>56.260039999999996</v>
          </cell>
          <cell r="AQ261">
            <v>23.573038278760301</v>
          </cell>
          <cell r="AR261">
            <v>8.4732175276285062</v>
          </cell>
          <cell r="AS261">
            <v>9.8090603085869468</v>
          </cell>
          <cell r="AT261">
            <v>0</v>
          </cell>
          <cell r="AU261" t="str">
            <v/>
          </cell>
          <cell r="AV261">
            <v>0</v>
          </cell>
          <cell r="AW261" t="str">
            <v>DAMMAGED formation S =9.8</v>
          </cell>
          <cell r="AY261">
            <v>56.260039999999996</v>
          </cell>
        </row>
        <row r="262">
          <cell r="C262" t="str">
            <v>Ust-Balik!7082</v>
          </cell>
          <cell r="E262" t="str">
            <v>7082</v>
          </cell>
          <cell r="F262">
            <v>2267.4</v>
          </cell>
          <cell r="G262">
            <v>36850</v>
          </cell>
          <cell r="H262">
            <v>221</v>
          </cell>
          <cell r="I262">
            <v>90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>
            <v>0</v>
          </cell>
          <cell r="Q262">
            <v>0.24413937051669868</v>
          </cell>
          <cell r="R262" t="str">
            <v/>
          </cell>
          <cell r="S262">
            <v>0.24413937051669868</v>
          </cell>
          <cell r="T262">
            <v>57.199999999999996</v>
          </cell>
          <cell r="U262" t="str">
            <v>Old</v>
          </cell>
          <cell r="X262">
            <v>26.67</v>
          </cell>
          <cell r="Y262">
            <v>0.93810000000000004</v>
          </cell>
          <cell r="Z262">
            <v>-5.2330342422851182</v>
          </cell>
          <cell r="AA262">
            <v>-4.6410999999999998</v>
          </cell>
          <cell r="AB262">
            <v>-4.6085464383616168</v>
          </cell>
          <cell r="AC262" t="str">
            <v>BS-10,100</v>
          </cell>
          <cell r="AE262">
            <v>31.116</v>
          </cell>
          <cell r="AF262" t="str">
            <v>16/30</v>
          </cell>
          <cell r="AG262">
            <v>14.3</v>
          </cell>
          <cell r="AH262">
            <v>43.9</v>
          </cell>
          <cell r="AI262">
            <v>420</v>
          </cell>
          <cell r="AJ262">
            <v>5656.9804366179524</v>
          </cell>
          <cell r="AK262">
            <v>1</v>
          </cell>
          <cell r="AL262" t="str">
            <v>1:-4.64110!67.36760</v>
          </cell>
          <cell r="AM262">
            <v>1</v>
          </cell>
          <cell r="AN262">
            <v>-4.6410999999999998</v>
          </cell>
          <cell r="AO262">
            <v>27.353009628847737</v>
          </cell>
          <cell r="AP262">
            <v>67.367599999999996</v>
          </cell>
          <cell r="AQ262">
            <v>57.199999999999996</v>
          </cell>
          <cell r="AR262">
            <v>3.4244470505095954</v>
          </cell>
          <cell r="AS262">
            <v>1.2574487800696224</v>
          </cell>
          <cell r="AT262">
            <v>0</v>
          </cell>
          <cell r="AU262" t="str">
            <v/>
          </cell>
          <cell r="AV262">
            <v>0</v>
          </cell>
          <cell r="AW262" t="str">
            <v>Prefrac  kh estimate acceptable</v>
          </cell>
          <cell r="AY262">
            <v>67.367599999999996</v>
          </cell>
        </row>
        <row r="263">
          <cell r="C263" t="str">
            <v>Uzn.-Surgut!500</v>
          </cell>
          <cell r="E263" t="str">
            <v>500</v>
          </cell>
          <cell r="F263">
            <v>2341.65</v>
          </cell>
          <cell r="G263">
            <v>36624</v>
          </cell>
          <cell r="H263">
            <v>209.74620680000001</v>
          </cell>
          <cell r="I263">
            <v>106</v>
          </cell>
          <cell r="J263">
            <v>32.4</v>
          </cell>
          <cell r="K263">
            <v>40</v>
          </cell>
          <cell r="L263">
            <v>10</v>
          </cell>
          <cell r="M263">
            <v>90</v>
          </cell>
          <cell r="N263">
            <v>1202</v>
          </cell>
          <cell r="O263">
            <v>115.5685</v>
          </cell>
          <cell r="P263">
            <v>0</v>
          </cell>
          <cell r="R263">
            <v>0.42472896568766311</v>
          </cell>
          <cell r="S263">
            <v>0.42472896568766311</v>
          </cell>
          <cell r="T263">
            <v>99.510770368241907</v>
          </cell>
          <cell r="U263" t="str">
            <v>Old</v>
          </cell>
          <cell r="X263">
            <v>28.25</v>
          </cell>
          <cell r="Y263">
            <v>11.1602</v>
          </cell>
          <cell r="Z263">
            <v>-6.8048257239960268</v>
          </cell>
          <cell r="AA263">
            <v>-4.2448899999999998</v>
          </cell>
          <cell r="AB263">
            <v>-4.7166479953386879</v>
          </cell>
          <cell r="AC263" t="str">
            <v>BS10,100</v>
          </cell>
          <cell r="AE263">
            <v>44.98</v>
          </cell>
          <cell r="AF263" t="str">
            <v>16/30</v>
          </cell>
          <cell r="AG263">
            <v>7.1</v>
          </cell>
          <cell r="AH263">
            <v>56.9</v>
          </cell>
          <cell r="AI263">
            <v>420</v>
          </cell>
          <cell r="AJ263">
            <v>12707.212942205842</v>
          </cell>
          <cell r="AK263">
            <v>1</v>
          </cell>
          <cell r="AL263" t="str">
            <v>1:-4.24489!1045.72754</v>
          </cell>
          <cell r="AM263">
            <v>1</v>
          </cell>
          <cell r="AN263">
            <v>-4.2448899999999998</v>
          </cell>
          <cell r="AO263">
            <v>1.5162745458390734</v>
          </cell>
          <cell r="AP263">
            <v>1045.7275400000001</v>
          </cell>
          <cell r="AQ263">
            <v>99.510770368241907</v>
          </cell>
          <cell r="AR263">
            <v>26.276011341397261</v>
          </cell>
          <cell r="AS263">
            <v>67.264889416985866</v>
          </cell>
          <cell r="AT263">
            <v>0</v>
          </cell>
          <cell r="AU263" t="str">
            <v/>
          </cell>
          <cell r="AV263">
            <v>0</v>
          </cell>
          <cell r="AW263" t="str">
            <v>DAMMAGED formation S =67.3</v>
          </cell>
          <cell r="AY263">
            <v>1045.7275400000001</v>
          </cell>
        </row>
        <row r="264">
          <cell r="C264" t="str">
            <v>Uzn.-Surgut!5018</v>
          </cell>
          <cell r="E264" t="str">
            <v>5018</v>
          </cell>
          <cell r="F264">
            <v>2327.4499999999998</v>
          </cell>
          <cell r="G264">
            <v>36714</v>
          </cell>
          <cell r="H264">
            <v>221.11608480000001</v>
          </cell>
          <cell r="I264">
            <v>106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>
            <v>0</v>
          </cell>
          <cell r="Q264">
            <v>0.31072283520307103</v>
          </cell>
          <cell r="R264" t="str">
            <v/>
          </cell>
          <cell r="S264">
            <v>0.31072283520307103</v>
          </cell>
          <cell r="T264">
            <v>72.799999999999983</v>
          </cell>
          <cell r="U264" t="str">
            <v>Old</v>
          </cell>
          <cell r="X264">
            <v>88</v>
          </cell>
          <cell r="Y264">
            <v>1.03</v>
          </cell>
          <cell r="Z264">
            <v>-4.9399997653706205</v>
          </cell>
          <cell r="AA264">
            <v>-4.8963599999999996</v>
          </cell>
          <cell r="AB264">
            <v>-4.7749589033696012</v>
          </cell>
          <cell r="AC264" t="str">
            <v>BS-10,76</v>
          </cell>
          <cell r="AE264">
            <v>23.6</v>
          </cell>
          <cell r="AF264" t="str">
            <v>16/30</v>
          </cell>
          <cell r="AG264">
            <v>10.4</v>
          </cell>
          <cell r="AH264">
            <v>63.1</v>
          </cell>
          <cell r="AI264">
            <v>420</v>
          </cell>
          <cell r="AJ264">
            <v>4104.4103694830628</v>
          </cell>
          <cell r="AK264">
            <v>1</v>
          </cell>
          <cell r="AL264" t="str">
            <v>1:-4.89636!74.28862</v>
          </cell>
          <cell r="AM264">
            <v>1</v>
          </cell>
          <cell r="AN264">
            <v>-4.8963599999999996</v>
          </cell>
          <cell r="AO264">
            <v>9.1061010495108672</v>
          </cell>
          <cell r="AP264">
            <v>74.288619999999995</v>
          </cell>
          <cell r="AQ264">
            <v>72.799999999999983</v>
          </cell>
          <cell r="AR264">
            <v>3.3148473250306587</v>
          </cell>
          <cell r="AS264">
            <v>0.14465063698737612</v>
          </cell>
          <cell r="AT264">
            <v>0</v>
          </cell>
          <cell r="AU264" t="str">
            <v/>
          </cell>
          <cell r="AV264">
            <v>0</v>
          </cell>
          <cell r="AW264" t="str">
            <v>Prefrac  kh estimate acceptable</v>
          </cell>
          <cell r="AY264">
            <v>74.288619999999995</v>
          </cell>
        </row>
        <row r="265">
          <cell r="C265" t="str">
            <v>Igolskoye!395</v>
          </cell>
          <cell r="D265">
            <v>4</v>
          </cell>
          <cell r="E265">
            <v>395</v>
          </cell>
          <cell r="F265">
            <v>2787.45</v>
          </cell>
          <cell r="G265">
            <v>36616</v>
          </cell>
          <cell r="H265">
            <v>222</v>
          </cell>
          <cell r="I265">
            <v>84</v>
          </cell>
          <cell r="J265">
            <v>11.74432</v>
          </cell>
          <cell r="K265">
            <v>14</v>
          </cell>
          <cell r="L265">
            <v>2</v>
          </cell>
          <cell r="M265">
            <v>98</v>
          </cell>
          <cell r="N265">
            <v>1156</v>
          </cell>
          <cell r="O265">
            <v>159.83049999999997</v>
          </cell>
          <cell r="P265">
            <v>0</v>
          </cell>
          <cell r="R265">
            <v>0.22519080899798122</v>
          </cell>
          <cell r="S265">
            <v>0.22519080899798122</v>
          </cell>
          <cell r="T265">
            <v>28.372836050391932</v>
          </cell>
          <cell r="U265" t="str">
            <v>Old</v>
          </cell>
          <cell r="V265" t="str">
            <v>First 4 months data Missing</v>
          </cell>
          <cell r="X265">
            <v>114</v>
          </cell>
          <cell r="Y265">
            <v>0.28239999999999998</v>
          </cell>
          <cell r="Z265">
            <v>-4.040519965726391</v>
          </cell>
          <cell r="AA265">
            <v>-4.04068</v>
          </cell>
          <cell r="AB265">
            <v>-4.356202339705554</v>
          </cell>
          <cell r="AC265" t="str">
            <v>J-1,66</v>
          </cell>
          <cell r="AE265">
            <v>8.9</v>
          </cell>
          <cell r="AF265" t="str">
            <v>16/30</v>
          </cell>
          <cell r="AG265">
            <v>5.4</v>
          </cell>
          <cell r="AH265">
            <v>47.1</v>
          </cell>
          <cell r="AI265">
            <v>420</v>
          </cell>
          <cell r="AJ265">
            <v>3993.7126270551908</v>
          </cell>
          <cell r="AK265">
            <v>1</v>
          </cell>
          <cell r="AL265" t="str">
            <v>0.09082:-4.04068!28.37284</v>
          </cell>
          <cell r="AM265">
            <v>9.0819999999999998E-2</v>
          </cell>
          <cell r="AN265">
            <v>-4.04068</v>
          </cell>
          <cell r="AO265">
            <v>1.4656435215883239</v>
          </cell>
          <cell r="AP265">
            <v>28.37284</v>
          </cell>
          <cell r="AQ265">
            <v>28.372836050391932</v>
          </cell>
          <cell r="AR265">
            <v>1.2541137895953844</v>
          </cell>
          <cell r="AS265">
            <v>-3.2698593381941086</v>
          </cell>
          <cell r="AT265">
            <v>0</v>
          </cell>
          <cell r="AU265" t="str">
            <v/>
          </cell>
          <cell r="AV265">
            <v>0</v>
          </cell>
          <cell r="AW265" t="str">
            <v>Proppant Pack damage=9%</v>
          </cell>
        </row>
        <row r="266">
          <cell r="C266" t="str">
            <v>Igolskoye!241</v>
          </cell>
          <cell r="D266">
            <v>36</v>
          </cell>
          <cell r="E266">
            <v>241</v>
          </cell>
          <cell r="F266">
            <v>2766.5</v>
          </cell>
          <cell r="G266">
            <v>36608</v>
          </cell>
          <cell r="H266">
            <v>267</v>
          </cell>
          <cell r="I266">
            <v>84</v>
          </cell>
          <cell r="J266">
            <v>51.693840000000002</v>
          </cell>
          <cell r="K266">
            <v>61</v>
          </cell>
          <cell r="L266">
            <v>1</v>
          </cell>
          <cell r="M266">
            <v>99</v>
          </cell>
          <cell r="N266">
            <v>1218</v>
          </cell>
          <cell r="O266">
            <v>152.36500000000001</v>
          </cell>
          <cell r="P266">
            <v>0</v>
          </cell>
          <cell r="R266">
            <v>0.53212369695119288</v>
          </cell>
          <cell r="S266">
            <v>0.53212369695119288</v>
          </cell>
          <cell r="T266">
            <v>67.044736325184502</v>
          </cell>
          <cell r="U266" t="str">
            <v>Old</v>
          </cell>
          <cell r="X266">
            <v>59</v>
          </cell>
          <cell r="Y266">
            <v>2.6558000000000002</v>
          </cell>
          <cell r="Z266">
            <v>-6.3118283761099123</v>
          </cell>
          <cell r="AA266">
            <v>-4.3058500000000004</v>
          </cell>
          <cell r="AB266">
            <v>-4.2841152717655007</v>
          </cell>
          <cell r="AC266" t="str">
            <v>J-1,95</v>
          </cell>
          <cell r="AE266">
            <v>12.4</v>
          </cell>
          <cell r="AF266" t="str">
            <v>16/30</v>
          </cell>
          <cell r="AG266">
            <v>6</v>
          </cell>
          <cell r="AH266">
            <v>70.599999999999994</v>
          </cell>
          <cell r="AI266">
            <v>420</v>
          </cell>
          <cell r="AJ266">
            <v>3340.9286857987436</v>
          </cell>
          <cell r="AK266">
            <v>1</v>
          </cell>
          <cell r="AL266" t="str">
            <v>1:-4.30585!243.49060</v>
          </cell>
          <cell r="AM266">
            <v>1</v>
          </cell>
          <cell r="AN266">
            <v>-4.3058500000000004</v>
          </cell>
          <cell r="AO266">
            <v>1.1660886143318623</v>
          </cell>
          <cell r="AP266">
            <v>243.4906</v>
          </cell>
          <cell r="AQ266">
            <v>67.044736325184502</v>
          </cell>
          <cell r="AR266">
            <v>4.9909409730860794</v>
          </cell>
          <cell r="AS266">
            <v>6.741856881259813</v>
          </cell>
          <cell r="AT266">
            <v>0</v>
          </cell>
          <cell r="AU266" t="str">
            <v/>
          </cell>
          <cell r="AV266">
            <v>0</v>
          </cell>
          <cell r="AW266" t="str">
            <v>DAMMAGED formation S =6.7</v>
          </cell>
        </row>
        <row r="267">
          <cell r="C267" t="str">
            <v>Igolskoye!303</v>
          </cell>
          <cell r="D267">
            <v>3</v>
          </cell>
          <cell r="E267">
            <v>303</v>
          </cell>
          <cell r="F267">
            <v>2786.65</v>
          </cell>
          <cell r="G267">
            <v>36676</v>
          </cell>
          <cell r="H267">
            <v>197</v>
          </cell>
          <cell r="I267">
            <v>84</v>
          </cell>
          <cell r="J267">
            <v>9.3218399999999999</v>
          </cell>
          <cell r="K267">
            <v>11</v>
          </cell>
          <cell r="L267">
            <v>1</v>
          </cell>
          <cell r="M267">
            <v>99</v>
          </cell>
          <cell r="N267">
            <v>959</v>
          </cell>
          <cell r="O267">
            <v>177.48850000000002</v>
          </cell>
          <cell r="P267">
            <v>0</v>
          </cell>
          <cell r="R267">
            <v>0.56377008430925402</v>
          </cell>
          <cell r="S267">
            <v>0.56377008430925402</v>
          </cell>
          <cell r="T267">
            <v>71.032011667783038</v>
          </cell>
          <cell r="U267" t="str">
            <v>Old</v>
          </cell>
          <cell r="X267">
            <v>34.69</v>
          </cell>
          <cell r="Y267">
            <v>5.5042</v>
          </cell>
          <cell r="Z267">
            <v>-6.6844005868843617</v>
          </cell>
          <cell r="AA267">
            <v>-2.7714500000000002</v>
          </cell>
          <cell r="AB267">
            <v>-3.0885239668771831</v>
          </cell>
          <cell r="AC267" t="str">
            <v>J-1,109</v>
          </cell>
          <cell r="AE267">
            <v>7.6749999999999998</v>
          </cell>
          <cell r="AF267" t="str">
            <v>20/40</v>
          </cell>
          <cell r="AG267">
            <v>5</v>
          </cell>
          <cell r="AH267">
            <v>53.5</v>
          </cell>
          <cell r="AI267">
            <v>250</v>
          </cell>
          <cell r="AJ267">
            <v>1949.1568468102398</v>
          </cell>
          <cell r="AK267">
            <v>1</v>
          </cell>
          <cell r="AL267" t="str">
            <v>1:-2.77145!784.35912</v>
          </cell>
          <cell r="AM267">
            <v>1</v>
          </cell>
          <cell r="AN267">
            <v>-2.7714500000000002</v>
          </cell>
          <cell r="AO267">
            <v>0.23224590196729866</v>
          </cell>
          <cell r="AP267">
            <v>784.35911999999996</v>
          </cell>
          <cell r="AQ267">
            <v>71.032011667783038</v>
          </cell>
          <cell r="AR267">
            <v>9.7631963894081402</v>
          </cell>
          <cell r="AS267">
            <v>34.93304382741772</v>
          </cell>
          <cell r="AT267">
            <v>0</v>
          </cell>
          <cell r="AU267" t="str">
            <v/>
          </cell>
          <cell r="AV267">
            <v>0</v>
          </cell>
          <cell r="AW267" t="str">
            <v>DAMMAGED formation S =34.9</v>
          </cell>
        </row>
        <row r="268">
          <cell r="C268" t="str">
            <v>Igolskoye!1158</v>
          </cell>
          <cell r="D268">
            <v>11</v>
          </cell>
          <cell r="E268">
            <v>1158</v>
          </cell>
          <cell r="F268">
            <v>2790.3</v>
          </cell>
          <cell r="G268">
            <v>36679</v>
          </cell>
          <cell r="H268">
            <v>227</v>
          </cell>
          <cell r="I268">
            <v>84</v>
          </cell>
          <cell r="J268">
            <v>18.267039999999998</v>
          </cell>
          <cell r="K268">
            <v>22</v>
          </cell>
          <cell r="L268">
            <v>3</v>
          </cell>
          <cell r="M268">
            <v>97</v>
          </cell>
          <cell r="N268">
            <v>592</v>
          </cell>
          <cell r="O268">
            <v>210.84700000000001</v>
          </cell>
          <cell r="P268">
            <v>0</v>
          </cell>
          <cell r="R268">
            <v>1.3619761035101845</v>
          </cell>
          <cell r="S268">
            <v>1.3619761035101845</v>
          </cell>
          <cell r="T268">
            <v>171.60169574146576</v>
          </cell>
          <cell r="U268" t="str">
            <v>Old</v>
          </cell>
          <cell r="X268">
            <v>34.33</v>
          </cell>
          <cell r="Y268">
            <v>1.3804000000000001</v>
          </cell>
          <cell r="Z268">
            <v>-3.3206335070796049</v>
          </cell>
          <cell r="AA268">
            <v>-3.3204099999999999</v>
          </cell>
          <cell r="AB268">
            <v>-3.071156203025895</v>
          </cell>
          <cell r="AC268" t="str">
            <v>J-1,108</v>
          </cell>
          <cell r="AE268">
            <v>8.44</v>
          </cell>
          <cell r="AF268" t="str">
            <v>20/40</v>
          </cell>
          <cell r="AG268">
            <v>5</v>
          </cell>
          <cell r="AH268">
            <v>69.900000000000006</v>
          </cell>
          <cell r="AI268">
            <v>250</v>
          </cell>
          <cell r="AJ268">
            <v>1640.5423897493311</v>
          </cell>
          <cell r="AK268">
            <v>1</v>
          </cell>
          <cell r="AL268" t="str">
            <v>0.46777:-3.32041!171.60170</v>
          </cell>
          <cell r="AM268">
            <v>0.46777000000000002</v>
          </cell>
          <cell r="AN268">
            <v>-3.3204099999999999</v>
          </cell>
          <cell r="AO268">
            <v>0.31988292937435814</v>
          </cell>
          <cell r="AP268">
            <v>171.60169999999999</v>
          </cell>
          <cell r="AQ268">
            <v>171.60169574146576</v>
          </cell>
          <cell r="AR268">
            <v>1.0134669776457614</v>
          </cell>
          <cell r="AS268">
            <v>-3.2698597733453152</v>
          </cell>
          <cell r="AT268">
            <v>0</v>
          </cell>
          <cell r="AU268" t="str">
            <v/>
          </cell>
          <cell r="AV268">
            <v>0</v>
          </cell>
          <cell r="AW268" t="str">
            <v>Proppant Pack damage=47%</v>
          </cell>
        </row>
        <row r="269">
          <cell r="C269" t="str">
            <v>Igolskoye!809</v>
          </cell>
          <cell r="D269">
            <v>34</v>
          </cell>
          <cell r="E269">
            <v>809</v>
          </cell>
          <cell r="F269">
            <v>2780.5</v>
          </cell>
          <cell r="G269">
            <v>36679</v>
          </cell>
          <cell r="H269">
            <v>245</v>
          </cell>
          <cell r="I269">
            <v>84</v>
          </cell>
          <cell r="J269">
            <v>11.888128</v>
          </cell>
          <cell r="K269">
            <v>14</v>
          </cell>
          <cell r="L269">
            <v>0.8</v>
          </cell>
          <cell r="M269">
            <v>99.2</v>
          </cell>
          <cell r="N269">
            <v>965</v>
          </cell>
          <cell r="O269">
            <v>176.39500000000001</v>
          </cell>
          <cell r="P269">
            <v>0</v>
          </cell>
          <cell r="R269">
            <v>0.20406675898258139</v>
          </cell>
          <cell r="S269">
            <v>0.20406675898258139</v>
          </cell>
          <cell r="T269">
            <v>25.711318866479729</v>
          </cell>
          <cell r="U269" t="str">
            <v>Old</v>
          </cell>
          <cell r="X269">
            <v>30.21</v>
          </cell>
          <cell r="Y269">
            <v>0.78739999999999999</v>
          </cell>
          <cell r="Z269">
            <v>-6.0881329593070834</v>
          </cell>
          <cell r="AA269">
            <v>-4.4801599999999997</v>
          </cell>
          <cell r="AB269">
            <v>-3.9999364840406688</v>
          </cell>
          <cell r="AC269" t="str">
            <v>J-1,107</v>
          </cell>
          <cell r="AE269">
            <v>9.3580000000000005</v>
          </cell>
          <cell r="AF269" t="str">
            <v>20/40</v>
          </cell>
          <cell r="AG269">
            <v>4.5999999999999996</v>
          </cell>
          <cell r="AH269">
            <v>49.6</v>
          </cell>
          <cell r="AI269">
            <v>250</v>
          </cell>
          <cell r="AJ269">
            <v>2786.3503491066531</v>
          </cell>
          <cell r="AK269">
            <v>1</v>
          </cell>
          <cell r="AL269" t="str">
            <v>1:-4.48016!67.64502</v>
          </cell>
          <cell r="AM269">
            <v>1</v>
          </cell>
          <cell r="AN269">
            <v>-4.4801599999999997</v>
          </cell>
          <cell r="AO269">
            <v>3.820111581197116</v>
          </cell>
          <cell r="AP269">
            <v>67.645020000000002</v>
          </cell>
          <cell r="AQ269">
            <v>25.711318866479729</v>
          </cell>
          <cell r="AR269">
            <v>3.8585341420852273</v>
          </cell>
          <cell r="AS269">
            <v>2.9345517227099647</v>
          </cell>
          <cell r="AT269">
            <v>0</v>
          </cell>
          <cell r="AU269" t="str">
            <v/>
          </cell>
          <cell r="AV269">
            <v>0</v>
          </cell>
          <cell r="AW269" t="str">
            <v>DAMMAGED formation S =2.9</v>
          </cell>
        </row>
        <row r="270">
          <cell r="C270" t="str">
            <v>Igolskoye!1019</v>
          </cell>
          <cell r="D270">
            <v>23</v>
          </cell>
          <cell r="E270">
            <v>1019</v>
          </cell>
          <cell r="F270">
            <v>2753.9</v>
          </cell>
          <cell r="G270">
            <v>36680</v>
          </cell>
          <cell r="H270">
            <v>253</v>
          </cell>
          <cell r="I270">
            <v>84</v>
          </cell>
          <cell r="J270">
            <v>11.061232</v>
          </cell>
          <cell r="K270">
            <v>13</v>
          </cell>
          <cell r="L270">
            <v>0.6</v>
          </cell>
          <cell r="M270">
            <v>99.4</v>
          </cell>
          <cell r="N270">
            <v>897</v>
          </cell>
          <cell r="O270">
            <v>180.12100000000001</v>
          </cell>
          <cell r="P270">
            <v>0</v>
          </cell>
          <cell r="R270">
            <v>0.17837785919126226</v>
          </cell>
          <cell r="S270">
            <v>0.17837785919126226</v>
          </cell>
          <cell r="T270">
            <v>22.47465505530003</v>
          </cell>
          <cell r="U270" t="str">
            <v>Old</v>
          </cell>
          <cell r="X270">
            <v>30.62</v>
          </cell>
          <cell r="Y270">
            <v>1.0470999999999999</v>
          </cell>
          <cell r="Z270">
            <v>-6.4259870096414105</v>
          </cell>
          <cell r="AA270">
            <v>-4.4378200000000003</v>
          </cell>
          <cell r="AB270">
            <v>-3.9713120408862874</v>
          </cell>
          <cell r="AC270" t="str">
            <v>J-1,106</v>
          </cell>
          <cell r="AE270">
            <v>10.555999999999999</v>
          </cell>
          <cell r="AF270" t="str">
            <v>20/40</v>
          </cell>
          <cell r="AG270">
            <v>4.2</v>
          </cell>
          <cell r="AH270">
            <v>51.5</v>
          </cell>
          <cell r="AI270">
            <v>250</v>
          </cell>
          <cell r="AJ270">
            <v>3315.3932742366674</v>
          </cell>
          <cell r="AK270">
            <v>1</v>
          </cell>
          <cell r="AL270" t="str">
            <v>1:-4.43782!91.42428</v>
          </cell>
          <cell r="AM270">
            <v>1</v>
          </cell>
          <cell r="AN270">
            <v>-4.4378200000000003</v>
          </cell>
          <cell r="AO270">
            <v>2.9574374270541237</v>
          </cell>
          <cell r="AP270">
            <v>91.424279999999996</v>
          </cell>
          <cell r="AQ270">
            <v>22.47465505530003</v>
          </cell>
          <cell r="AR270">
            <v>5.8701288273887116</v>
          </cell>
          <cell r="AS270">
            <v>8.4009402909831721</v>
          </cell>
          <cell r="AT270">
            <v>0</v>
          </cell>
          <cell r="AU270" t="str">
            <v/>
          </cell>
          <cell r="AV270">
            <v>0</v>
          </cell>
          <cell r="AW270" t="str">
            <v>DAMMAGED formation S =8.4</v>
          </cell>
        </row>
        <row r="271">
          <cell r="C271" t="str">
            <v>Igolskoye!132</v>
          </cell>
          <cell r="D271">
            <v>28</v>
          </cell>
          <cell r="E271">
            <v>132</v>
          </cell>
          <cell r="F271">
            <v>2771.5</v>
          </cell>
          <cell r="G271">
            <v>36706</v>
          </cell>
          <cell r="H271">
            <v>253</v>
          </cell>
          <cell r="I271">
            <v>84</v>
          </cell>
          <cell r="J271">
            <v>25.448879999999999</v>
          </cell>
          <cell r="K271">
            <v>30</v>
          </cell>
          <cell r="L271">
            <v>0.9</v>
          </cell>
          <cell r="M271">
            <v>99.1</v>
          </cell>
          <cell r="N271">
            <v>1276</v>
          </cell>
          <cell r="O271">
            <v>147.595</v>
          </cell>
          <cell r="P271">
            <v>0</v>
          </cell>
          <cell r="R271">
            <v>0.28461647929415113</v>
          </cell>
          <cell r="S271">
            <v>0.28461647929415113</v>
          </cell>
          <cell r="T271">
            <v>35.860152286788555</v>
          </cell>
          <cell r="U271" t="str">
            <v>Old</v>
          </cell>
          <cell r="X271">
            <v>32.21</v>
          </cell>
          <cell r="Y271">
            <v>0.34210000000000002</v>
          </cell>
          <cell r="Z271">
            <v>-3.9090823551120959</v>
          </cell>
          <cell r="AA271">
            <v>-3.90896</v>
          </cell>
          <cell r="AB271">
            <v>-3.7665617363545136</v>
          </cell>
          <cell r="AC271" t="str">
            <v>J-1,106</v>
          </cell>
          <cell r="AE271">
            <v>10.429</v>
          </cell>
          <cell r="AF271" t="str">
            <v>20/40</v>
          </cell>
          <cell r="AG271">
            <v>4.4000000000000004</v>
          </cell>
          <cell r="AH271">
            <v>66.599999999999994</v>
          </cell>
          <cell r="AI271">
            <v>250</v>
          </cell>
          <cell r="AJ271">
            <v>2417.7308484373698</v>
          </cell>
          <cell r="AK271">
            <v>1</v>
          </cell>
          <cell r="AL271" t="str">
            <v>0.15662:-3.90896!35.86015</v>
          </cell>
          <cell r="AM271">
            <v>0.15662000000000001</v>
          </cell>
          <cell r="AN271">
            <v>-3.90896</v>
          </cell>
          <cell r="AO271">
            <v>0.69762416691224993</v>
          </cell>
          <cell r="AP271">
            <v>35.860149999999997</v>
          </cell>
          <cell r="AQ271">
            <v>35.860152286788555</v>
          </cell>
          <cell r="AR271">
            <v>1.2019218846048429</v>
          </cell>
          <cell r="AS271" t="str">
            <v/>
          </cell>
          <cell r="AT271">
            <v>0</v>
          </cell>
          <cell r="AU271" t="str">
            <v/>
          </cell>
          <cell r="AV271">
            <v>0</v>
          </cell>
          <cell r="AW271" t="str">
            <v>Proppant Pack damage=16%</v>
          </cell>
        </row>
        <row r="272">
          <cell r="C272" t="str">
            <v>Igolskoye!375</v>
          </cell>
          <cell r="D272">
            <v>4</v>
          </cell>
          <cell r="E272">
            <v>375</v>
          </cell>
          <cell r="F272">
            <v>2760.25</v>
          </cell>
          <cell r="G272">
            <v>36694</v>
          </cell>
          <cell r="H272">
            <v>207</v>
          </cell>
          <cell r="I272">
            <v>84</v>
          </cell>
          <cell r="J272">
            <v>10.90544</v>
          </cell>
          <cell r="K272">
            <v>13</v>
          </cell>
          <cell r="L272">
            <v>2</v>
          </cell>
          <cell r="M272">
            <v>98</v>
          </cell>
          <cell r="N272">
            <v>903</v>
          </cell>
          <cell r="O272">
            <v>180.1525</v>
          </cell>
          <cell r="P272">
            <v>0</v>
          </cell>
          <cell r="R272">
            <v>0.48421640748673067</v>
          </cell>
          <cell r="S272">
            <v>0.48421640748673067</v>
          </cell>
          <cell r="T272">
            <v>61.00867439334057</v>
          </cell>
          <cell r="U272" t="str">
            <v>Old</v>
          </cell>
          <cell r="X272">
            <v>22</v>
          </cell>
          <cell r="Y272">
            <v>1.1626000000000001</v>
          </cell>
          <cell r="Z272">
            <v>-5.4896237266441661</v>
          </cell>
          <cell r="AA272">
            <v>-4.3236800000000004</v>
          </cell>
          <cell r="AB272">
            <v>-3.7884297483084559</v>
          </cell>
          <cell r="AC272" t="str">
            <v>J-1,107</v>
          </cell>
          <cell r="AE272">
            <v>9.6</v>
          </cell>
          <cell r="AF272" t="str">
            <v>20/40</v>
          </cell>
          <cell r="AG272">
            <v>5.8</v>
          </cell>
          <cell r="AH272">
            <v>76</v>
          </cell>
          <cell r="AI272">
            <v>250</v>
          </cell>
          <cell r="AJ272">
            <v>1479.5233961966385</v>
          </cell>
          <cell r="AK272">
            <v>1</v>
          </cell>
          <cell r="AL272" t="str">
            <v>1:-4.32368!105.90388</v>
          </cell>
          <cell r="AM272">
            <v>1</v>
          </cell>
          <cell r="AN272">
            <v>-4.3236800000000004</v>
          </cell>
          <cell r="AO272">
            <v>1.0661648659665062</v>
          </cell>
          <cell r="AP272">
            <v>105.90388</v>
          </cell>
          <cell r="AQ272">
            <v>61.00867439334057</v>
          </cell>
          <cell r="AR272">
            <v>2.400996626904198</v>
          </cell>
          <cell r="AS272">
            <v>-0.47042649603838083</v>
          </cell>
          <cell r="AT272">
            <v>0</v>
          </cell>
          <cell r="AU272" t="str">
            <v/>
          </cell>
          <cell r="AV272">
            <v>0</v>
          </cell>
          <cell r="AW272" t="str">
            <v>DAMMAGED formation S =-0.5</v>
          </cell>
        </row>
        <row r="273">
          <cell r="C273" t="str">
            <v>Igolskoye!184</v>
          </cell>
          <cell r="D273">
            <v>34</v>
          </cell>
          <cell r="E273">
            <v>184</v>
          </cell>
          <cell r="F273">
            <v>2757.35</v>
          </cell>
          <cell r="G273">
            <v>36703</v>
          </cell>
          <cell r="H273">
            <v>255</v>
          </cell>
          <cell r="I273">
            <v>84</v>
          </cell>
          <cell r="J273">
            <v>34.745040000000003</v>
          </cell>
          <cell r="K273">
            <v>41</v>
          </cell>
          <cell r="L273">
            <v>1</v>
          </cell>
          <cell r="M273">
            <v>99</v>
          </cell>
          <cell r="N273">
            <v>1334</v>
          </cell>
          <cell r="O273">
            <v>141.10149999999999</v>
          </cell>
          <cell r="P273">
            <v>0</v>
          </cell>
          <cell r="R273">
            <v>0.35996962207579553</v>
          </cell>
          <cell r="S273">
            <v>0.35996962207579553</v>
          </cell>
          <cell r="T273">
            <v>45.354244765689579</v>
          </cell>
          <cell r="U273" t="str">
            <v>Old</v>
          </cell>
          <cell r="X273">
            <v>30.64</v>
          </cell>
          <cell r="Y273">
            <v>0.6966</v>
          </cell>
          <cell r="Z273">
            <v>-5.1082242361801224</v>
          </cell>
          <cell r="AA273">
            <v>-4.7741499999999997</v>
          </cell>
          <cell r="AB273">
            <v>-3.9686776863635966</v>
          </cell>
          <cell r="AC273" t="str">
            <v>J-1,120</v>
          </cell>
          <cell r="AE273">
            <v>13.5</v>
          </cell>
          <cell r="AF273" t="str">
            <v>20/40</v>
          </cell>
          <cell r="AG273">
            <v>4.4000000000000004</v>
          </cell>
          <cell r="AH273">
            <v>67</v>
          </cell>
          <cell r="AI273">
            <v>250</v>
          </cell>
          <cell r="AJ273">
            <v>3110.9890271960353</v>
          </cell>
          <cell r="AK273">
            <v>1</v>
          </cell>
          <cell r="AL273" t="str">
            <v>1:-4.77415!53.06186</v>
          </cell>
          <cell r="AM273">
            <v>1</v>
          </cell>
          <cell r="AN273">
            <v>-4.7741499999999997</v>
          </cell>
          <cell r="AO273">
            <v>3.8502939212814797</v>
          </cell>
          <cell r="AP273">
            <v>53.061860000000003</v>
          </cell>
          <cell r="AQ273">
            <v>45.354244765689579</v>
          </cell>
          <cell r="AR273">
            <v>1.935165394855914</v>
          </cell>
          <cell r="AS273">
            <v>-2.6233668388800337</v>
          </cell>
          <cell r="AT273">
            <v>0</v>
          </cell>
          <cell r="AU273" t="str">
            <v/>
          </cell>
          <cell r="AV273">
            <v>0</v>
          </cell>
          <cell r="AW273" t="str">
            <v>Slight DAMMAGED formation S =-2.6</v>
          </cell>
        </row>
        <row r="274">
          <cell r="C274" t="str">
            <v>Igolskoye!321</v>
          </cell>
          <cell r="D274">
            <v>49</v>
          </cell>
          <cell r="E274">
            <v>321</v>
          </cell>
          <cell r="F274">
            <v>2759.1</v>
          </cell>
          <cell r="G274">
            <v>36714</v>
          </cell>
          <cell r="H274">
            <v>231</v>
          </cell>
          <cell r="I274">
            <v>84</v>
          </cell>
          <cell r="J274">
            <v>36.785915200000005</v>
          </cell>
          <cell r="K274">
            <v>43</v>
          </cell>
          <cell r="L274">
            <v>0.06</v>
          </cell>
          <cell r="M274">
            <v>99.94</v>
          </cell>
          <cell r="N274">
            <v>1238</v>
          </cell>
          <cell r="O274">
            <v>149.899</v>
          </cell>
          <cell r="P274">
            <v>0</v>
          </cell>
          <cell r="R274">
            <v>0.53020308010998629</v>
          </cell>
          <cell r="S274">
            <v>0.53020308010998629</v>
          </cell>
          <cell r="T274">
            <v>66.802748887981153</v>
          </cell>
          <cell r="U274" t="str">
            <v>Old</v>
          </cell>
          <cell r="X274">
            <v>13.5</v>
          </cell>
          <cell r="Y274">
            <v>1.3898999999999999</v>
          </cell>
          <cell r="Z274">
            <v>-5.6228687963905717</v>
          </cell>
          <cell r="AA274">
            <v>-4.3556699999999999</v>
          </cell>
          <cell r="AB274">
            <v>-3.8715029924323865</v>
          </cell>
          <cell r="AC274" t="str">
            <v>J-1,100</v>
          </cell>
          <cell r="AE274">
            <v>11.629</v>
          </cell>
          <cell r="AF274" t="str">
            <v>20/40</v>
          </cell>
          <cell r="AG274">
            <v>4.8</v>
          </cell>
          <cell r="AH274">
            <v>70</v>
          </cell>
          <cell r="AI274">
            <v>250</v>
          </cell>
          <cell r="AJ274">
            <v>2351.2309135610767</v>
          </cell>
          <cell r="AK274">
            <v>1</v>
          </cell>
          <cell r="AL274" t="str">
            <v>1:-4.35567!125.13619</v>
          </cell>
          <cell r="AM274">
            <v>1</v>
          </cell>
          <cell r="AN274">
            <v>-4.3556699999999999</v>
          </cell>
          <cell r="AO274">
            <v>1.2884143479531229</v>
          </cell>
          <cell r="AP274">
            <v>125.13619</v>
          </cell>
          <cell r="AQ274">
            <v>66.802748887981153</v>
          </cell>
          <cell r="AR274">
            <v>2.6214454479369502</v>
          </cell>
          <cell r="AS274">
            <v>5.2028408583940866E-2</v>
          </cell>
          <cell r="AT274">
            <v>0</v>
          </cell>
          <cell r="AU274" t="str">
            <v/>
          </cell>
          <cell r="AV274">
            <v>0</v>
          </cell>
          <cell r="AW274" t="str">
            <v>DAMMAGED formation S =0.1</v>
          </cell>
        </row>
        <row r="275">
          <cell r="C275" t="str">
            <v>Igolskoye!150</v>
          </cell>
          <cell r="D275">
            <v>28</v>
          </cell>
          <cell r="E275">
            <v>150</v>
          </cell>
          <cell r="F275">
            <v>2761.55</v>
          </cell>
          <cell r="G275">
            <v>36716</v>
          </cell>
          <cell r="H275">
            <v>225</v>
          </cell>
          <cell r="I275">
            <v>84</v>
          </cell>
          <cell r="J275">
            <v>54.236159999999998</v>
          </cell>
          <cell r="K275">
            <v>64</v>
          </cell>
          <cell r="L275">
            <v>1</v>
          </cell>
          <cell r="M275">
            <v>99</v>
          </cell>
          <cell r="N275">
            <v>1450</v>
          </cell>
          <cell r="O275">
            <v>131.03950000000003</v>
          </cell>
          <cell r="P275">
            <v>0</v>
          </cell>
          <cell r="R275">
            <v>0.68113728641290783</v>
          </cell>
          <cell r="S275">
            <v>0.68113728641290783</v>
          </cell>
          <cell r="T275">
            <v>85.81965063847494</v>
          </cell>
          <cell r="U275" t="str">
            <v>Old</v>
          </cell>
          <cell r="X275">
            <v>31.09</v>
          </cell>
          <cell r="Y275">
            <v>1.1243000000000001</v>
          </cell>
          <cell r="Z275">
            <v>-4.7693470634899287</v>
          </cell>
          <cell r="AA275">
            <v>-4.3860599999999996</v>
          </cell>
          <cell r="AB275">
            <v>-3.4746745651362971</v>
          </cell>
          <cell r="AC275" t="str">
            <v>J-1,107</v>
          </cell>
          <cell r="AE275">
            <v>11.548999999999999</v>
          </cell>
          <cell r="AF275" t="str">
            <v>20/40</v>
          </cell>
          <cell r="AG275">
            <v>4.4000000000000004</v>
          </cell>
          <cell r="AH275">
            <v>44.5</v>
          </cell>
          <cell r="AI275">
            <v>250</v>
          </cell>
          <cell r="AJ275">
            <v>4007.0419016742899</v>
          </cell>
          <cell r="AK275">
            <v>1</v>
          </cell>
          <cell r="AL275" t="str">
            <v>1:-4.38606!100.09206</v>
          </cell>
          <cell r="AM275">
            <v>1</v>
          </cell>
          <cell r="AN275">
            <v>-4.3860599999999996</v>
          </cell>
          <cell r="AO275">
            <v>3.9583748790451994</v>
          </cell>
          <cell r="AP275">
            <v>100.09206</v>
          </cell>
          <cell r="AQ275">
            <v>85.81965063847494</v>
          </cell>
          <cell r="AR275">
            <v>1.6506220427212863</v>
          </cell>
          <cell r="AS275">
            <v>-2.6371970508104372</v>
          </cell>
          <cell r="AT275">
            <v>0</v>
          </cell>
          <cell r="AU275" t="str">
            <v/>
          </cell>
          <cell r="AV275">
            <v>0</v>
          </cell>
          <cell r="AW275" t="str">
            <v>Slight DAMMAGED formation S =-2.6</v>
          </cell>
        </row>
        <row r="276">
          <cell r="C276" t="str">
            <v>Igolskoye!137</v>
          </cell>
          <cell r="D276">
            <v>24</v>
          </cell>
          <cell r="E276">
            <v>137</v>
          </cell>
          <cell r="F276">
            <v>2757.1</v>
          </cell>
          <cell r="G276">
            <v>36718</v>
          </cell>
          <cell r="H276">
            <v>231</v>
          </cell>
          <cell r="I276">
            <v>84</v>
          </cell>
          <cell r="J276">
            <v>56.778479999999995</v>
          </cell>
          <cell r="K276">
            <v>67</v>
          </cell>
          <cell r="L276">
            <v>1</v>
          </cell>
          <cell r="M276">
            <v>99</v>
          </cell>
          <cell r="N276">
            <v>1500</v>
          </cell>
          <cell r="O276">
            <v>126.13899999999998</v>
          </cell>
          <cell r="P276">
            <v>0</v>
          </cell>
          <cell r="R276">
            <v>0.6389410743746482</v>
          </cell>
          <cell r="S276">
            <v>0.6389410743746482</v>
          </cell>
          <cell r="T276">
            <v>80.503153879853457</v>
          </cell>
          <cell r="U276" t="str">
            <v>Old</v>
          </cell>
          <cell r="X276">
            <v>30.64</v>
          </cell>
          <cell r="Y276">
            <v>5.9489000000000001</v>
          </cell>
          <cell r="Z276">
            <v>-6.6654577371592145</v>
          </cell>
          <cell r="AA276">
            <v>-3.0851899999999999</v>
          </cell>
          <cell r="AB276">
            <v>-3.3983081137441618</v>
          </cell>
          <cell r="AC276" t="str">
            <v>J-1,105</v>
          </cell>
          <cell r="AE276">
            <v>10.845000000000001</v>
          </cell>
          <cell r="AF276" t="str">
            <v>20/40</v>
          </cell>
          <cell r="AG276">
            <v>3.8</v>
          </cell>
          <cell r="AH276">
            <v>52.7</v>
          </cell>
          <cell r="AI276">
            <v>250</v>
          </cell>
          <cell r="AJ276">
            <v>3678.9809117712193</v>
          </cell>
          <cell r="AK276">
            <v>1</v>
          </cell>
          <cell r="AL276" t="str">
            <v>1:-3.08519!785.91499</v>
          </cell>
          <cell r="AM276">
            <v>1</v>
          </cell>
          <cell r="AN276">
            <v>-3.0851899999999999</v>
          </cell>
          <cell r="AO276">
            <v>0.33753976495674326</v>
          </cell>
          <cell r="AP276">
            <v>785.91498999999999</v>
          </cell>
          <cell r="AQ276">
            <v>80.503153879853457</v>
          </cell>
          <cell r="AR276">
            <v>9.3105658703399126</v>
          </cell>
          <cell r="AS276">
            <v>30.064460625522521</v>
          </cell>
          <cell r="AT276">
            <v>0</v>
          </cell>
          <cell r="AU276" t="str">
            <v/>
          </cell>
          <cell r="AV276">
            <v>0</v>
          </cell>
          <cell r="AW276" t="str">
            <v>DAMMAGED formation S =30.1</v>
          </cell>
        </row>
        <row r="277">
          <cell r="C277" t="str">
            <v>Igolskoye!162</v>
          </cell>
          <cell r="D277">
            <v>34</v>
          </cell>
          <cell r="E277">
            <v>162</v>
          </cell>
          <cell r="F277">
            <v>2770.55</v>
          </cell>
          <cell r="G277">
            <v>36751</v>
          </cell>
          <cell r="H277">
            <v>217</v>
          </cell>
          <cell r="I277">
            <v>84</v>
          </cell>
          <cell r="J277">
            <v>15.330959999999999</v>
          </cell>
          <cell r="K277">
            <v>18</v>
          </cell>
          <cell r="L277">
            <v>0.5</v>
          </cell>
          <cell r="M277">
            <v>99.5</v>
          </cell>
          <cell r="N277">
            <v>1246</v>
          </cell>
          <cell r="O277">
            <v>150.20950000000002</v>
          </cell>
          <cell r="P277">
            <v>0</v>
          </cell>
          <cell r="R277">
            <v>0.26949940485548102</v>
          </cell>
          <cell r="S277">
            <v>0.26949940485548102</v>
          </cell>
          <cell r="T277">
            <v>33.955481858548282</v>
          </cell>
          <cell r="U277" t="str">
            <v>Old</v>
          </cell>
          <cell r="X277">
            <v>30</v>
          </cell>
          <cell r="Y277">
            <v>1.0286999999999999</v>
          </cell>
          <cell r="Z277">
            <v>-6.0774231844479942</v>
          </cell>
          <cell r="AA277">
            <v>-4.5838400000000004</v>
          </cell>
          <cell r="AB277">
            <v>-4.0775193079722669</v>
          </cell>
          <cell r="AC277" t="str">
            <v>J-1,103</v>
          </cell>
          <cell r="AE277">
            <v>12.879</v>
          </cell>
          <cell r="AF277" t="str">
            <v>20/40</v>
          </cell>
          <cell r="AG277">
            <v>5.6</v>
          </cell>
          <cell r="AH277">
            <v>62.5</v>
          </cell>
          <cell r="AI277">
            <v>250</v>
          </cell>
          <cell r="AJ277">
            <v>2499.8059006211179</v>
          </cell>
          <cell r="AK277">
            <v>1</v>
          </cell>
          <cell r="AL277" t="str">
            <v>1:-4.58384!84.84265</v>
          </cell>
          <cell r="AM277">
            <v>1</v>
          </cell>
          <cell r="AN277">
            <v>-4.5838400000000004</v>
          </cell>
          <cell r="AO277">
            <v>2.6399765765879795</v>
          </cell>
          <cell r="AP277">
            <v>84.842650000000006</v>
          </cell>
          <cell r="AQ277">
            <v>33.955481858548282</v>
          </cell>
          <cell r="AR277">
            <v>3.8170760194457127</v>
          </cell>
          <cell r="AS277">
            <v>2.4312596366628307</v>
          </cell>
          <cell r="AT277">
            <v>0</v>
          </cell>
          <cell r="AU277" t="str">
            <v/>
          </cell>
          <cell r="AV277">
            <v>0</v>
          </cell>
          <cell r="AW277" t="str">
            <v>DAMMAGED formation S =2.4</v>
          </cell>
        </row>
        <row r="278">
          <cell r="C278" t="str">
            <v>Igolskoye!195</v>
          </cell>
          <cell r="D278">
            <v>35</v>
          </cell>
          <cell r="E278">
            <v>195</v>
          </cell>
          <cell r="F278">
            <v>2766.25</v>
          </cell>
          <cell r="G278">
            <v>36751</v>
          </cell>
          <cell r="H278">
            <v>240</v>
          </cell>
          <cell r="I278">
            <v>84</v>
          </cell>
          <cell r="J278">
            <v>52.54128</v>
          </cell>
          <cell r="K278">
            <v>62</v>
          </cell>
          <cell r="L278">
            <v>1</v>
          </cell>
          <cell r="M278">
            <v>99</v>
          </cell>
          <cell r="N278">
            <v>2200</v>
          </cell>
          <cell r="O278">
            <v>63.962499999999999</v>
          </cell>
          <cell r="P278">
            <v>0</v>
          </cell>
          <cell r="R278">
            <v>0.35649977357725604</v>
          </cell>
          <cell r="S278">
            <v>0.35649977357725604</v>
          </cell>
          <cell r="T278">
            <v>44.917062435705404</v>
          </cell>
          <cell r="U278" t="str">
            <v>Old</v>
          </cell>
          <cell r="X278">
            <v>30</v>
          </cell>
          <cell r="Y278">
            <v>0.92800000000000005</v>
          </cell>
          <cell r="Z278">
            <v>-5.6126327579871074</v>
          </cell>
          <cell r="AA278">
            <v>-4.5892999999999997</v>
          </cell>
          <cell r="AB278">
            <v>-3.9987549969353795</v>
          </cell>
          <cell r="AC278" t="str">
            <v>J-1,106</v>
          </cell>
          <cell r="AE278">
            <v>11.209</v>
          </cell>
          <cell r="AF278" t="str">
            <v>20/40</v>
          </cell>
          <cell r="AG278">
            <v>6</v>
          </cell>
          <cell r="AH278">
            <v>70.8</v>
          </cell>
          <cell r="AI278">
            <v>250</v>
          </cell>
          <cell r="AJ278">
            <v>1792.5635081470564</v>
          </cell>
          <cell r="AK278">
            <v>1</v>
          </cell>
          <cell r="AL278" t="str">
            <v>1:-4.58930!76.36967</v>
          </cell>
          <cell r="AM278">
            <v>1</v>
          </cell>
          <cell r="AN278">
            <v>-4.5892999999999997</v>
          </cell>
          <cell r="AO278">
            <v>1.9891687591078719</v>
          </cell>
          <cell r="AP278">
            <v>76.369669999999999</v>
          </cell>
          <cell r="AQ278">
            <v>44.917062435705404</v>
          </cell>
          <cell r="AR278">
            <v>2.6030908492369824</v>
          </cell>
          <cell r="AS278">
            <v>-0.60602640731818092</v>
          </cell>
          <cell r="AT278">
            <v>0</v>
          </cell>
          <cell r="AU278" t="str">
            <v/>
          </cell>
          <cell r="AV278">
            <v>0</v>
          </cell>
          <cell r="AW278" t="str">
            <v>DAMMAGED formation S =-0.6</v>
          </cell>
        </row>
        <row r="279">
          <cell r="C279" t="str">
            <v>Igolskoye!288</v>
          </cell>
          <cell r="D279">
            <v>3</v>
          </cell>
          <cell r="E279">
            <v>288</v>
          </cell>
          <cell r="F279">
            <v>2778.4</v>
          </cell>
          <cell r="G279">
            <v>36744</v>
          </cell>
          <cell r="H279">
            <v>213</v>
          </cell>
          <cell r="I279">
            <v>84</v>
          </cell>
          <cell r="J279">
            <v>12.583200000000001</v>
          </cell>
          <cell r="K279">
            <v>15</v>
          </cell>
          <cell r="L279">
            <v>2</v>
          </cell>
          <cell r="M279">
            <v>98</v>
          </cell>
          <cell r="N279">
            <v>1091</v>
          </cell>
          <cell r="O279">
            <v>164.86600000000001</v>
          </cell>
          <cell r="P279">
            <v>0</v>
          </cell>
          <cell r="R279">
            <v>0.31163003282503021</v>
          </cell>
          <cell r="S279">
            <v>0.31163003282503021</v>
          </cell>
          <cell r="T279">
            <v>39.263715375711016</v>
          </cell>
          <cell r="U279" t="str">
            <v>Old</v>
          </cell>
          <cell r="X279">
            <v>23.96</v>
          </cell>
          <cell r="Y279">
            <v>0.21690000000000001</v>
          </cell>
          <cell r="Z279">
            <v>-1.6083998483469353</v>
          </cell>
          <cell r="AA279">
            <v>-1.6025400000000001</v>
          </cell>
          <cell r="AB279">
            <v>-4.034980701280368</v>
          </cell>
          <cell r="AC279" t="str">
            <v>J-1,5</v>
          </cell>
          <cell r="AE279">
            <v>12.666</v>
          </cell>
          <cell r="AF279" t="str">
            <v>20/40</v>
          </cell>
          <cell r="AG279">
            <v>4.4000000000000004</v>
          </cell>
          <cell r="AH279">
            <v>86.8</v>
          </cell>
          <cell r="AI279">
            <v>250</v>
          </cell>
          <cell r="AJ279">
            <v>2252.9900411650056</v>
          </cell>
          <cell r="AK279">
            <v>1</v>
          </cell>
          <cell r="AL279" t="str">
            <v>0.01462:-1.60254!39.26372</v>
          </cell>
          <cell r="AM279">
            <v>1.4619999999999999E-2</v>
          </cell>
          <cell r="AN279">
            <v>-1.6025400000000001</v>
          </cell>
          <cell r="AO279">
            <v>4.2525374994594183E-2</v>
          </cell>
          <cell r="AP279">
            <v>39.263719999999999</v>
          </cell>
          <cell r="AQ279">
            <v>39.263715375711016</v>
          </cell>
          <cell r="AR279">
            <v>0.69527222222853091</v>
          </cell>
          <cell r="AS279">
            <v>-3.2698594197129758</v>
          </cell>
          <cell r="AT279">
            <v>0</v>
          </cell>
          <cell r="AU279" t="str">
            <v/>
          </cell>
          <cell r="AV279">
            <v>0</v>
          </cell>
          <cell r="AW279" t="str">
            <v>Proppant Pack damage=1%</v>
          </cell>
        </row>
        <row r="280">
          <cell r="C280" t="str">
            <v>Igolskoye!1056</v>
          </cell>
          <cell r="D280">
            <v>42</v>
          </cell>
          <cell r="E280">
            <v>1056</v>
          </cell>
          <cell r="F280">
            <v>2763.4</v>
          </cell>
          <cell r="G280">
            <v>36744</v>
          </cell>
          <cell r="H280">
            <v>256</v>
          </cell>
          <cell r="I280">
            <v>84</v>
          </cell>
          <cell r="J280">
            <v>14.406480000000002</v>
          </cell>
          <cell r="K280">
            <v>17</v>
          </cell>
          <cell r="L280">
            <v>1</v>
          </cell>
          <cell r="M280">
            <v>99</v>
          </cell>
          <cell r="N280">
            <v>1100</v>
          </cell>
          <cell r="O280">
            <v>162.70599999999999</v>
          </cell>
          <cell r="P280">
            <v>0</v>
          </cell>
          <cell r="R280">
            <v>0.18221964970952043</v>
          </cell>
          <cell r="S280">
            <v>0.18221964970952043</v>
          </cell>
          <cell r="T280">
            <v>22.958700088041429</v>
          </cell>
          <cell r="U280" t="str">
            <v>Old</v>
          </cell>
          <cell r="X280">
            <v>26</v>
          </cell>
          <cell r="Y280">
            <v>0.85640000000000005</v>
          </cell>
          <cell r="Z280">
            <v>-6.2646141257250783</v>
          </cell>
          <cell r="AA280">
            <v>-4.6921999999999997</v>
          </cell>
          <cell r="AB280">
            <v>-4.0407893484287456</v>
          </cell>
          <cell r="AC280" t="str">
            <v>J-1,111</v>
          </cell>
          <cell r="AE280">
            <v>12.292999999999999</v>
          </cell>
          <cell r="AF280" t="str">
            <v>20/40</v>
          </cell>
          <cell r="AG280">
            <v>3.8</v>
          </cell>
          <cell r="AH280">
            <v>78.5</v>
          </cell>
          <cell r="AI280">
            <v>250</v>
          </cell>
          <cell r="AJ280">
            <v>2799.6053724729991</v>
          </cell>
          <cell r="AK280">
            <v>1</v>
          </cell>
          <cell r="AL280" t="str">
            <v>1:-4.69220!67.55854</v>
          </cell>
          <cell r="AM280">
            <v>1</v>
          </cell>
          <cell r="AN280">
            <v>-4.6921999999999997</v>
          </cell>
          <cell r="AO280">
            <v>2.0059980320077546</v>
          </cell>
          <cell r="AP280">
            <v>67.558539999999994</v>
          </cell>
          <cell r="AQ280">
            <v>22.958700088041429</v>
          </cell>
          <cell r="AR280">
            <v>4.6998179925107157</v>
          </cell>
          <cell r="AS280">
            <v>4.1201967263559842</v>
          </cell>
          <cell r="AT280">
            <v>0</v>
          </cell>
          <cell r="AU280" t="str">
            <v/>
          </cell>
          <cell r="AV280">
            <v>0</v>
          </cell>
          <cell r="AW280" t="str">
            <v>DAMMAGED formation S =4.1</v>
          </cell>
        </row>
        <row r="281">
          <cell r="C281" t="str">
            <v>Igolskoye!215</v>
          </cell>
          <cell r="D281">
            <v>35</v>
          </cell>
          <cell r="E281">
            <v>215</v>
          </cell>
          <cell r="F281">
            <v>2749.85</v>
          </cell>
          <cell r="G281">
            <v>36751</v>
          </cell>
          <cell r="H281">
            <v>251</v>
          </cell>
          <cell r="I281">
            <v>84</v>
          </cell>
          <cell r="J281">
            <v>22.649760000000001</v>
          </cell>
          <cell r="K281">
            <v>27</v>
          </cell>
          <cell r="L281">
            <v>2</v>
          </cell>
          <cell r="M281">
            <v>98</v>
          </cell>
          <cell r="N281">
            <v>1583</v>
          </cell>
          <cell r="O281">
            <v>118.01649999999999</v>
          </cell>
          <cell r="P281">
            <v>0</v>
          </cell>
          <cell r="R281">
            <v>0.20303270706516224</v>
          </cell>
          <cell r="S281">
            <v>0.20303270706516224</v>
          </cell>
          <cell r="T281">
            <v>25.581033862171275</v>
          </cell>
          <cell r="U281" t="str">
            <v>Old</v>
          </cell>
          <cell r="X281">
            <v>25.14</v>
          </cell>
          <cell r="Y281">
            <v>0.47770000000000001</v>
          </cell>
          <cell r="Z281">
            <v>-5.4571856155991219</v>
          </cell>
          <cell r="AA281">
            <v>-4.9907599999999999</v>
          </cell>
          <cell r="AB281">
            <v>-3.9919858932448697</v>
          </cell>
          <cell r="AC281" t="str">
            <v>J-1,105</v>
          </cell>
          <cell r="AE281">
            <v>11.923</v>
          </cell>
          <cell r="AF281" t="str">
            <v>20/40</v>
          </cell>
          <cell r="AG281">
            <v>3.7</v>
          </cell>
          <cell r="AH281">
            <v>137.80000000000001</v>
          </cell>
          <cell r="AI281">
            <v>250</v>
          </cell>
          <cell r="AJ281">
            <v>1588.6447515856864</v>
          </cell>
          <cell r="AK281">
            <v>1</v>
          </cell>
          <cell r="AL281" t="str">
            <v>1:-4.99076!32.96056</v>
          </cell>
          <cell r="AM281">
            <v>1</v>
          </cell>
          <cell r="AN281">
            <v>-4.9907599999999999</v>
          </cell>
          <cell r="AO281">
            <v>1.294150299143606</v>
          </cell>
          <cell r="AP281">
            <v>32.960560000000001</v>
          </cell>
          <cell r="AQ281">
            <v>25.581033862171275</v>
          </cell>
          <cell r="AR281">
            <v>2.3528235087096898</v>
          </cell>
          <cell r="AS281">
            <v>-2.1724417091475781</v>
          </cell>
          <cell r="AT281">
            <v>0</v>
          </cell>
          <cell r="AU281" t="str">
            <v/>
          </cell>
          <cell r="AV281">
            <v>0</v>
          </cell>
          <cell r="AW281" t="str">
            <v>Slight DAMMAGED formation S =-2.2</v>
          </cell>
        </row>
        <row r="282">
          <cell r="C282" t="str">
            <v>Igolskoye!362</v>
          </cell>
          <cell r="D282">
            <v>9</v>
          </cell>
          <cell r="E282">
            <v>362</v>
          </cell>
          <cell r="F282">
            <v>2778.1</v>
          </cell>
          <cell r="G282">
            <v>36759</v>
          </cell>
          <cell r="H282">
            <v>215</v>
          </cell>
          <cell r="I282">
            <v>84</v>
          </cell>
          <cell r="J282">
            <v>5.0332799999999995</v>
          </cell>
          <cell r="K282">
            <v>6</v>
          </cell>
          <cell r="L282">
            <v>2</v>
          </cell>
          <cell r="M282">
            <v>98</v>
          </cell>
          <cell r="N282">
            <v>960</v>
          </cell>
          <cell r="O282">
            <v>176.62899999999999</v>
          </cell>
          <cell r="P282">
            <v>0</v>
          </cell>
          <cell r="R282">
            <v>0.15636809048500167</v>
          </cell>
          <cell r="S282">
            <v>0.15636809048500167</v>
          </cell>
          <cell r="T282">
            <v>19.701542059310139</v>
          </cell>
          <cell r="U282" t="str">
            <v>Old</v>
          </cell>
          <cell r="X282">
            <v>26.25</v>
          </cell>
          <cell r="Y282">
            <v>0.90920000000000001</v>
          </cell>
          <cell r="Z282">
            <v>-6.4197858667221039</v>
          </cell>
          <cell r="AA282">
            <v>-4.6469300000000002</v>
          </cell>
          <cell r="AB282">
            <v>-4.1988884133876301</v>
          </cell>
          <cell r="AC282" t="str">
            <v>J-1,5</v>
          </cell>
          <cell r="AE282">
            <v>12.493</v>
          </cell>
          <cell r="AF282" t="str">
            <v>20/40</v>
          </cell>
          <cell r="AG282">
            <v>5.9</v>
          </cell>
          <cell r="AH282">
            <v>67.8</v>
          </cell>
          <cell r="AI282">
            <v>250</v>
          </cell>
          <cell r="AJ282">
            <v>2121.667014475363</v>
          </cell>
          <cell r="AK282">
            <v>1</v>
          </cell>
          <cell r="AL282" t="str">
            <v>1:-4.64693!73.08714</v>
          </cell>
          <cell r="AM282">
            <v>1</v>
          </cell>
          <cell r="AN282">
            <v>-4.6469300000000002</v>
          </cell>
          <cell r="AO282">
            <v>2.5261467406262419</v>
          </cell>
          <cell r="AP282">
            <v>73.087140000000005</v>
          </cell>
          <cell r="AQ282">
            <v>19.701542059310139</v>
          </cell>
          <cell r="AR282">
            <v>5.8144946019946318</v>
          </cell>
          <cell r="AS282">
            <v>7.0384069326823608</v>
          </cell>
          <cell r="AT282">
            <v>0</v>
          </cell>
          <cell r="AU282" t="str">
            <v/>
          </cell>
          <cell r="AV282">
            <v>0</v>
          </cell>
          <cell r="AW282" t="str">
            <v>DAMMAGED formation S =7.0</v>
          </cell>
        </row>
        <row r="283">
          <cell r="C283" t="str">
            <v>Igolskoye!178</v>
          </cell>
          <cell r="D283">
            <v>24</v>
          </cell>
          <cell r="E283">
            <v>178</v>
          </cell>
          <cell r="F283">
            <v>2746.3</v>
          </cell>
          <cell r="G283">
            <v>36756</v>
          </cell>
          <cell r="H283">
            <v>249</v>
          </cell>
          <cell r="I283">
            <v>84</v>
          </cell>
          <cell r="J283">
            <v>42.372</v>
          </cell>
          <cell r="K283">
            <v>50</v>
          </cell>
          <cell r="L283">
            <v>1</v>
          </cell>
          <cell r="M283">
            <v>99</v>
          </cell>
          <cell r="N283">
            <v>1900</v>
          </cell>
          <cell r="O283">
            <v>89.167000000000016</v>
          </cell>
          <cell r="P283">
            <v>0</v>
          </cell>
          <cell r="R283">
            <v>0.31282651267260209</v>
          </cell>
          <cell r="S283">
            <v>0.31282651267260209</v>
          </cell>
          <cell r="T283">
            <v>39.414465429426841</v>
          </cell>
          <cell r="U283" t="str">
            <v>Old</v>
          </cell>
          <cell r="X283">
            <v>29.19</v>
          </cell>
          <cell r="Y283">
            <v>1.0807</v>
          </cell>
          <cell r="Z283">
            <v>-5.9728613299042088</v>
          </cell>
          <cell r="AA283">
            <v>-4.5134400000000001</v>
          </cell>
          <cell r="AB283">
            <v>-3.605996290426484</v>
          </cell>
          <cell r="AC283" t="str">
            <v>J-1,107</v>
          </cell>
          <cell r="AE283">
            <v>12.172000000000001</v>
          </cell>
          <cell r="AF283" t="str">
            <v>20/40</v>
          </cell>
          <cell r="AG283">
            <v>3.2</v>
          </cell>
          <cell r="AH283">
            <v>57.2</v>
          </cell>
          <cell r="AI283">
            <v>250</v>
          </cell>
          <cell r="AJ283">
            <v>4517.6036599270292</v>
          </cell>
          <cell r="AK283">
            <v>1</v>
          </cell>
          <cell r="AL283" t="str">
            <v>1:-4.51344!91.65119</v>
          </cell>
          <cell r="AM283">
            <v>1</v>
          </cell>
          <cell r="AN283">
            <v>-4.5134400000000001</v>
          </cell>
          <cell r="AO283">
            <v>2.7575536322444871</v>
          </cell>
          <cell r="AP283">
            <v>91.65119</v>
          </cell>
          <cell r="AQ283">
            <v>39.414465429426841</v>
          </cell>
          <cell r="AR283">
            <v>3.4546294120294045</v>
          </cell>
          <cell r="AS283">
            <v>1.7718988268671376</v>
          </cell>
          <cell r="AT283">
            <v>0</v>
          </cell>
          <cell r="AU283" t="str">
            <v/>
          </cell>
          <cell r="AV283">
            <v>0</v>
          </cell>
          <cell r="AW283" t="str">
            <v>DAMMAGED formation S =1.8</v>
          </cell>
        </row>
        <row r="284">
          <cell r="C284" t="str">
            <v>Igolskoye!209</v>
          </cell>
          <cell r="D284">
            <v>30</v>
          </cell>
          <cell r="E284">
            <v>209</v>
          </cell>
          <cell r="F284">
            <v>2747.3</v>
          </cell>
          <cell r="G284">
            <v>36760</v>
          </cell>
          <cell r="H284">
            <v>238</v>
          </cell>
          <cell r="I284">
            <v>84</v>
          </cell>
          <cell r="J284">
            <v>11.86416</v>
          </cell>
          <cell r="K284">
            <v>14</v>
          </cell>
          <cell r="L284">
            <v>1</v>
          </cell>
          <cell r="M284">
            <v>99</v>
          </cell>
          <cell r="N284">
            <v>1051</v>
          </cell>
          <cell r="O284">
            <v>165.667</v>
          </cell>
          <cell r="P284">
            <v>0</v>
          </cell>
          <cell r="R284">
            <v>0.19354927902893562</v>
          </cell>
          <cell r="S284">
            <v>0.19354927902893562</v>
          </cell>
          <cell r="T284">
            <v>24.386172712798341</v>
          </cell>
          <cell r="U284" t="str">
            <v>Old</v>
          </cell>
          <cell r="X284">
            <v>30</v>
          </cell>
          <cell r="Y284">
            <v>1.1229</v>
          </cell>
          <cell r="Z284">
            <v>-6.418335364057997</v>
          </cell>
          <cell r="AA284">
            <v>-4.5095000000000001</v>
          </cell>
          <cell r="AB284">
            <v>-4.0140174795201329</v>
          </cell>
          <cell r="AC284" t="str">
            <v>J-1,106</v>
          </cell>
          <cell r="AE284">
            <v>12.128</v>
          </cell>
          <cell r="AF284" t="str">
            <v>20/40</v>
          </cell>
          <cell r="AG284">
            <v>2.6</v>
          </cell>
          <cell r="AH284">
            <v>61.6</v>
          </cell>
          <cell r="AI284">
            <v>250</v>
          </cell>
          <cell r="AJ284">
            <v>5144.3122095296012</v>
          </cell>
          <cell r="AK284">
            <v>1</v>
          </cell>
          <cell r="AL284" t="str">
            <v>1:-4.50950!95.37666</v>
          </cell>
          <cell r="AM284">
            <v>1</v>
          </cell>
          <cell r="AN284">
            <v>-4.5095000000000001</v>
          </cell>
          <cell r="AO284">
            <v>2.2765534124578677</v>
          </cell>
          <cell r="AP284">
            <v>95.376660000000001</v>
          </cell>
          <cell r="AQ284">
            <v>24.386172712798341</v>
          </cell>
          <cell r="AR284">
            <v>5.8016259978999267</v>
          </cell>
          <cell r="AS284">
            <v>7.8044907985381178</v>
          </cell>
          <cell r="AT284">
            <v>0</v>
          </cell>
          <cell r="AU284" t="str">
            <v/>
          </cell>
          <cell r="AV284">
            <v>0</v>
          </cell>
          <cell r="AW284" t="str">
            <v>DAMMAGED formation S =7.8</v>
          </cell>
        </row>
        <row r="285">
          <cell r="C285" t="str">
            <v>Igolskoye!361</v>
          </cell>
          <cell r="D285">
            <v>9</v>
          </cell>
          <cell r="E285">
            <v>361</v>
          </cell>
          <cell r="F285">
            <v>2768.65</v>
          </cell>
          <cell r="G285">
            <v>36764</v>
          </cell>
          <cell r="H285">
            <v>249</v>
          </cell>
          <cell r="I285">
            <v>84</v>
          </cell>
          <cell r="J285">
            <v>21.827999999999999</v>
          </cell>
          <cell r="K285">
            <v>30</v>
          </cell>
          <cell r="L285">
            <v>15</v>
          </cell>
          <cell r="M285">
            <v>85</v>
          </cell>
          <cell r="N285">
            <v>2051</v>
          </cell>
          <cell r="O285">
            <v>77.58850000000001</v>
          </cell>
          <cell r="P285">
            <v>0</v>
          </cell>
          <cell r="R285">
            <v>0.17523978553257183</v>
          </cell>
          <cell r="S285">
            <v>0.17523978553257183</v>
          </cell>
          <cell r="T285">
            <v>22.07927457850235</v>
          </cell>
          <cell r="U285" t="str">
            <v>Old</v>
          </cell>
          <cell r="X285">
            <v>27.43</v>
          </cell>
          <cell r="Y285">
            <v>0.44840000000000002</v>
          </cell>
          <cell r="Z285">
            <v>-5.5873270905983308</v>
          </cell>
          <cell r="AA285">
            <v>-5.2282900000000003</v>
          </cell>
          <cell r="AB285">
            <v>-4.3486580793172589</v>
          </cell>
          <cell r="AC285" t="str">
            <v>J-1,107</v>
          </cell>
          <cell r="AE285">
            <v>15.025</v>
          </cell>
          <cell r="AF285" t="str">
            <v>20/40</v>
          </cell>
          <cell r="AG285">
            <v>6.4</v>
          </cell>
          <cell r="AH285">
            <v>107.7</v>
          </cell>
          <cell r="AI285">
            <v>250</v>
          </cell>
          <cell r="AJ285">
            <v>1480.8497398671832</v>
          </cell>
          <cell r="AK285">
            <v>1</v>
          </cell>
          <cell r="AL285" t="str">
            <v>0.99414:-5.22829!22.07927</v>
          </cell>
          <cell r="AM285">
            <v>0.99414000000000002</v>
          </cell>
          <cell r="AN285">
            <v>-5.2282900000000003</v>
          </cell>
          <cell r="AO285">
            <v>3.9622155863785653</v>
          </cell>
          <cell r="AP285">
            <v>22.079270000000001</v>
          </cell>
          <cell r="AQ285">
            <v>22.07927457850235</v>
          </cell>
          <cell r="AR285">
            <v>2.0610449705863143</v>
          </cell>
          <cell r="AS285" t="str">
            <v/>
          </cell>
          <cell r="AT285">
            <v>0</v>
          </cell>
          <cell r="AU285" t="str">
            <v/>
          </cell>
          <cell r="AV285">
            <v>0</v>
          </cell>
          <cell r="AW285" t="str">
            <v>Proppant Pack damage=99%</v>
          </cell>
        </row>
        <row r="286">
          <cell r="C286" t="str">
            <v>Igolskoye!189</v>
          </cell>
          <cell r="D286">
            <v>47</v>
          </cell>
          <cell r="E286">
            <v>189</v>
          </cell>
          <cell r="F286">
            <v>2768</v>
          </cell>
          <cell r="G286">
            <v>36763</v>
          </cell>
          <cell r="H286">
            <v>211</v>
          </cell>
          <cell r="I286">
            <v>84</v>
          </cell>
          <cell r="J286">
            <v>41.524560000000001</v>
          </cell>
          <cell r="K286">
            <v>49</v>
          </cell>
          <cell r="L286">
            <v>1</v>
          </cell>
          <cell r="M286">
            <v>99</v>
          </cell>
          <cell r="N286">
            <v>1816</v>
          </cell>
          <cell r="O286">
            <v>98.68</v>
          </cell>
          <cell r="P286">
            <v>0</v>
          </cell>
          <cell r="R286">
            <v>0.43625356125356124</v>
          </cell>
          <cell r="S286">
            <v>0.43625356125356124</v>
          </cell>
          <cell r="T286">
            <v>54.965612606142692</v>
          </cell>
          <cell r="U286" t="str">
            <v>Old</v>
          </cell>
          <cell r="X286">
            <v>31</v>
          </cell>
          <cell r="Y286">
            <v>1.1437999999999999</v>
          </cell>
          <cell r="Z286">
            <v>-5.6231020061343759</v>
          </cell>
          <cell r="AA286">
            <v>-4.7606000000000002</v>
          </cell>
          <cell r="AB286">
            <v>-4.1242104410333686</v>
          </cell>
          <cell r="AC286" t="str">
            <v>J-1,107</v>
          </cell>
          <cell r="AE286">
            <v>13.273999999999999</v>
          </cell>
          <cell r="AF286" t="str">
            <v>16/30</v>
          </cell>
          <cell r="AG286">
            <v>4.2</v>
          </cell>
          <cell r="AH286">
            <v>144.5</v>
          </cell>
          <cell r="AI286">
            <v>420</v>
          </cell>
          <cell r="AJ286">
            <v>2496.2389047690685</v>
          </cell>
          <cell r="AK286">
            <v>1</v>
          </cell>
          <cell r="AL286" t="str">
            <v>1:-4.76060!87.63966</v>
          </cell>
          <cell r="AM286">
            <v>1</v>
          </cell>
          <cell r="AN286">
            <v>-4.7606000000000002</v>
          </cell>
          <cell r="AO286">
            <v>0.8278790770144252</v>
          </cell>
          <cell r="AP286">
            <v>87.639660000000006</v>
          </cell>
          <cell r="AQ286">
            <v>54.965612606142692</v>
          </cell>
          <cell r="AR286">
            <v>2.6218751170973538</v>
          </cell>
          <cell r="AS286">
            <v>-1.0084794802440458</v>
          </cell>
          <cell r="AT286">
            <v>0</v>
          </cell>
          <cell r="AU286" t="str">
            <v/>
          </cell>
          <cell r="AV286">
            <v>0</v>
          </cell>
          <cell r="AW286" t="str">
            <v>DAMMAGED formation S =-1.0</v>
          </cell>
        </row>
        <row r="287">
          <cell r="C287" t="str">
            <v>Igolskoye!217</v>
          </cell>
          <cell r="D287">
            <v>42</v>
          </cell>
          <cell r="E287">
            <v>217</v>
          </cell>
          <cell r="F287">
            <v>2761.1</v>
          </cell>
          <cell r="G287">
            <v>36774</v>
          </cell>
          <cell r="H287">
            <v>230</v>
          </cell>
          <cell r="I287">
            <v>84</v>
          </cell>
          <cell r="J287">
            <v>8.4743999999999993</v>
          </cell>
          <cell r="K287">
            <v>10</v>
          </cell>
          <cell r="L287">
            <v>1</v>
          </cell>
          <cell r="M287">
            <v>99</v>
          </cell>
          <cell r="N287">
            <v>1170</v>
          </cell>
          <cell r="O287">
            <v>156.19899999999998</v>
          </cell>
          <cell r="P287">
            <v>0</v>
          </cell>
          <cell r="R287">
            <v>0.13549951897670762</v>
          </cell>
          <cell r="S287">
            <v>0.13549951897670762</v>
          </cell>
          <cell r="T287">
            <v>17.072213799221089</v>
          </cell>
          <cell r="U287" t="str">
            <v>Old</v>
          </cell>
          <cell r="X287">
            <v>33</v>
          </cell>
          <cell r="Y287">
            <v>0.82789999999999997</v>
          </cell>
          <cell r="Z287">
            <v>-6.4514280709015157</v>
          </cell>
          <cell r="AA287">
            <v>-5.0083099999999998</v>
          </cell>
          <cell r="AB287">
            <v>-4.4295994184639031</v>
          </cell>
          <cell r="AC287" t="str">
            <v>J-1,106</v>
          </cell>
          <cell r="AE287">
            <v>13.532999999999999</v>
          </cell>
          <cell r="AF287" t="str">
            <v>16/30</v>
          </cell>
          <cell r="AG287">
            <v>4.5999999999999996</v>
          </cell>
          <cell r="AH287">
            <v>89.3</v>
          </cell>
          <cell r="AI287">
            <v>420</v>
          </cell>
          <cell r="AJ287">
            <v>3759.9863038927006</v>
          </cell>
          <cell r="AK287">
            <v>1</v>
          </cell>
          <cell r="AL287" t="str">
            <v>1:-5.00831!56.64255</v>
          </cell>
          <cell r="AM287">
            <v>1</v>
          </cell>
          <cell r="AN287">
            <v>-5.0083099999999998</v>
          </cell>
          <cell r="AO287">
            <v>3.419399462343228</v>
          </cell>
          <cell r="AP287">
            <v>56.64255</v>
          </cell>
          <cell r="AQ287">
            <v>17.072213799221089</v>
          </cell>
          <cell r="AR287">
            <v>6.1099814921168134</v>
          </cell>
          <cell r="AS287">
            <v>5.5475627830748691</v>
          </cell>
          <cell r="AT287">
            <v>0</v>
          </cell>
          <cell r="AU287" t="str">
            <v/>
          </cell>
          <cell r="AV287">
            <v>0</v>
          </cell>
          <cell r="AW287" t="str">
            <v>DAMMAGED formation S =5.5</v>
          </cell>
        </row>
        <row r="288">
          <cell r="C288" t="str">
            <v>Igolskoye!172</v>
          </cell>
          <cell r="D288">
            <v>47</v>
          </cell>
          <cell r="E288">
            <v>172</v>
          </cell>
          <cell r="F288">
            <v>2767.7</v>
          </cell>
          <cell r="G288">
            <v>36788</v>
          </cell>
          <cell r="H288">
            <v>230</v>
          </cell>
          <cell r="I288">
            <v>84</v>
          </cell>
          <cell r="J288">
            <v>0.82175999999999993</v>
          </cell>
          <cell r="K288">
            <v>1</v>
          </cell>
          <cell r="L288">
            <v>4</v>
          </cell>
          <cell r="M288">
            <v>96</v>
          </cell>
          <cell r="N288">
            <v>784</v>
          </cell>
          <cell r="O288">
            <v>191.53299999999999</v>
          </cell>
          <cell r="P288">
            <v>0</v>
          </cell>
          <cell r="R288">
            <v>2.5996308524189556E-2</v>
          </cell>
          <cell r="S288">
            <v>2.5996308524189556E-2</v>
          </cell>
          <cell r="T288">
            <v>3.275395665365938</v>
          </cell>
          <cell r="U288" t="str">
            <v>Old</v>
          </cell>
          <cell r="X288">
            <v>30</v>
          </cell>
          <cell r="Y288">
            <v>0.94440000000000002</v>
          </cell>
          <cell r="Z288">
            <v>-6.9693289453548104</v>
          </cell>
          <cell r="AA288">
            <v>-4.7202000000000002</v>
          </cell>
          <cell r="AB288">
            <v>-4.7146374542151133</v>
          </cell>
          <cell r="AC288" t="str">
            <v>J-1,103</v>
          </cell>
          <cell r="AE288">
            <v>14.457000000000001</v>
          </cell>
          <cell r="AF288" t="str">
            <v>20/40</v>
          </cell>
          <cell r="AG288">
            <v>5</v>
          </cell>
          <cell r="AH288">
            <v>96.5</v>
          </cell>
          <cell r="AI288">
            <v>250</v>
          </cell>
          <cell r="AJ288">
            <v>2035.5091236765036</v>
          </cell>
          <cell r="AK288">
            <v>1</v>
          </cell>
          <cell r="AL288" t="str">
            <v>1:-4.72020!73.62473</v>
          </cell>
          <cell r="AM288">
            <v>1</v>
          </cell>
          <cell r="AN288">
            <v>-4.7202000000000002</v>
          </cell>
          <cell r="AO288">
            <v>1.4324914192945202</v>
          </cell>
          <cell r="AP288">
            <v>73.62473</v>
          </cell>
          <cell r="AQ288">
            <v>3.275395665365938</v>
          </cell>
          <cell r="AR288">
            <v>36.328181333475889</v>
          </cell>
          <cell r="AS288">
            <v>78.436898702609938</v>
          </cell>
          <cell r="AT288">
            <v>0</v>
          </cell>
          <cell r="AU288" t="str">
            <v/>
          </cell>
          <cell r="AV288">
            <v>0</v>
          </cell>
          <cell r="AW288" t="str">
            <v>DAMMAGED formation S =78.4</v>
          </cell>
        </row>
        <row r="289">
          <cell r="C289" t="str">
            <v>Igolskoye!450</v>
          </cell>
          <cell r="D289">
            <v>11</v>
          </cell>
          <cell r="E289">
            <v>450</v>
          </cell>
          <cell r="F289">
            <v>2787.8</v>
          </cell>
          <cell r="G289">
            <v>36800</v>
          </cell>
          <cell r="H289">
            <v>239</v>
          </cell>
          <cell r="I289">
            <v>84</v>
          </cell>
          <cell r="J289">
            <v>46.609200000000001</v>
          </cell>
          <cell r="K289">
            <v>55</v>
          </cell>
          <cell r="L289">
            <v>1</v>
          </cell>
          <cell r="M289">
            <v>99</v>
          </cell>
          <cell r="N289">
            <v>1842</v>
          </cell>
          <cell r="O289">
            <v>98.122000000000014</v>
          </cell>
          <cell r="P289">
            <v>0</v>
          </cell>
          <cell r="R289">
            <v>0.39040872244069341</v>
          </cell>
          <cell r="S289">
            <v>0.39040872244069341</v>
          </cell>
          <cell r="T289">
            <v>49.18940841209939</v>
          </cell>
          <cell r="U289" t="str">
            <v>Old</v>
          </cell>
          <cell r="X289">
            <v>46.5</v>
          </cell>
          <cell r="Y289">
            <v>0.44159999999999999</v>
          </cell>
          <cell r="Z289">
            <v>-3.710849787903074</v>
          </cell>
          <cell r="AA289">
            <v>-3.7106599999999998</v>
          </cell>
          <cell r="AB289">
            <v>-4.4185824343263125</v>
          </cell>
          <cell r="AC289" t="str">
            <v>J-1,95</v>
          </cell>
          <cell r="AE289">
            <v>12.029</v>
          </cell>
          <cell r="AF289" t="str">
            <v>16/30</v>
          </cell>
          <cell r="AG289">
            <v>5</v>
          </cell>
          <cell r="AH289">
            <v>62.2</v>
          </cell>
          <cell r="AI289">
            <v>420</v>
          </cell>
          <cell r="AJ289">
            <v>4414.3890675241155</v>
          </cell>
          <cell r="AK289">
            <v>1</v>
          </cell>
          <cell r="AL289" t="str">
            <v>0.08130:-3.71066!49.18941</v>
          </cell>
          <cell r="AM289">
            <v>8.1299999999999997E-2</v>
          </cell>
          <cell r="AN289">
            <v>-3.7106599999999998</v>
          </cell>
          <cell r="AO289">
            <v>0.58650154345483474</v>
          </cell>
          <cell r="AP289">
            <v>49.189410000000002</v>
          </cell>
          <cell r="AQ289">
            <v>49.18940841209939</v>
          </cell>
          <cell r="AR289">
            <v>1.13105844254145</v>
          </cell>
          <cell r="AS289">
            <v>-3.2698597449472002</v>
          </cell>
          <cell r="AT289">
            <v>0</v>
          </cell>
          <cell r="AU289" t="str">
            <v/>
          </cell>
          <cell r="AV289">
            <v>0</v>
          </cell>
          <cell r="AW289" t="str">
            <v>Proppant Pack damage=8%</v>
          </cell>
        </row>
        <row r="290">
          <cell r="C290" t="str">
            <v>Igolskoye!158</v>
          </cell>
          <cell r="D290">
            <v>23</v>
          </cell>
          <cell r="E290">
            <v>158</v>
          </cell>
          <cell r="F290">
            <v>2753.9</v>
          </cell>
          <cell r="G290">
            <v>36791</v>
          </cell>
          <cell r="H290">
            <v>225.6</v>
          </cell>
          <cell r="I290">
            <v>84</v>
          </cell>
          <cell r="J290">
            <v>2.5423200000000001</v>
          </cell>
          <cell r="K290">
            <v>3</v>
          </cell>
          <cell r="L290">
            <v>1</v>
          </cell>
          <cell r="M290">
            <v>99</v>
          </cell>
          <cell r="N290">
            <v>1186</v>
          </cell>
          <cell r="O290">
            <v>154.11099999999999</v>
          </cell>
          <cell r="P290">
            <v>0</v>
          </cell>
          <cell r="R290">
            <v>4.1964498034662671E-2</v>
          </cell>
          <cell r="S290">
            <v>4.1964498034662671E-2</v>
          </cell>
          <cell r="T290">
            <v>5.2873020349829307</v>
          </cell>
          <cell r="U290" t="str">
            <v>Old</v>
          </cell>
          <cell r="X290">
            <v>30</v>
          </cell>
          <cell r="Y290">
            <v>0.90920000000000001</v>
          </cell>
          <cell r="Z290">
            <v>-6.8984622427900657</v>
          </cell>
          <cell r="AA290">
            <v>-4.6874799999999999</v>
          </cell>
          <cell r="AB290">
            <v>-4.4304925776748334</v>
          </cell>
          <cell r="AC290" t="str">
            <v>J-1,106</v>
          </cell>
          <cell r="AE290">
            <v>13.448</v>
          </cell>
          <cell r="AF290" t="str">
            <v>20/40</v>
          </cell>
          <cell r="AG290">
            <v>4.5999999999999996</v>
          </cell>
          <cell r="AH290">
            <v>70.2</v>
          </cell>
          <cell r="AI290">
            <v>250</v>
          </cell>
          <cell r="AJ290">
            <v>2829.1433064589964</v>
          </cell>
          <cell r="AK290">
            <v>1</v>
          </cell>
          <cell r="AL290" t="str">
            <v>1:-4.68748!71.86584</v>
          </cell>
          <cell r="AM290">
            <v>1</v>
          </cell>
          <cell r="AN290">
            <v>-4.6874799999999999</v>
          </cell>
          <cell r="AO290">
            <v>2.5796047027043367</v>
          </cell>
          <cell r="AP290">
            <v>71.865840000000006</v>
          </cell>
          <cell r="AQ290">
            <v>5.2873020349829307</v>
          </cell>
          <cell r="AR290">
            <v>21.665898003792936</v>
          </cell>
          <cell r="AS290">
            <v>44.633049759675117</v>
          </cell>
          <cell r="AT290">
            <v>0</v>
          </cell>
          <cell r="AU290" t="str">
            <v/>
          </cell>
          <cell r="AV290">
            <v>0</v>
          </cell>
          <cell r="AW290" t="str">
            <v>DAMMAGED formation S =44.6</v>
          </cell>
        </row>
        <row r="291">
          <cell r="C291" t="str">
            <v>Igolskoye!374</v>
          </cell>
          <cell r="D291">
            <v>4</v>
          </cell>
          <cell r="E291">
            <v>374</v>
          </cell>
          <cell r="F291">
            <v>2774.3</v>
          </cell>
          <cell r="G291">
            <v>36806</v>
          </cell>
          <cell r="H291">
            <v>216</v>
          </cell>
          <cell r="I291">
            <v>84</v>
          </cell>
          <cell r="J291">
            <v>8.3545599999999993</v>
          </cell>
          <cell r="K291">
            <v>10</v>
          </cell>
          <cell r="L291">
            <v>2.4</v>
          </cell>
          <cell r="M291">
            <v>97.6</v>
          </cell>
          <cell r="N291">
            <v>1385</v>
          </cell>
          <cell r="O291">
            <v>138.03700000000001</v>
          </cell>
          <cell r="P291">
            <v>0</v>
          </cell>
          <cell r="R291">
            <v>0.12826597232020318</v>
          </cell>
          <cell r="S291">
            <v>0.12826597232020318</v>
          </cell>
          <cell r="T291">
            <v>16.160825655712529</v>
          </cell>
          <cell r="U291" t="str">
            <v>Old</v>
          </cell>
          <cell r="X291">
            <v>31.37</v>
          </cell>
          <cell r="Y291">
            <v>0.79</v>
          </cell>
          <cell r="Z291">
            <v>-6.4563907772709968</v>
          </cell>
          <cell r="AA291">
            <v>-4.8033200000000003</v>
          </cell>
          <cell r="AB291">
            <v>-4.7102409980095992</v>
          </cell>
          <cell r="AC291" t="str">
            <v>J-1,104</v>
          </cell>
          <cell r="AE291">
            <v>14.571999999999999</v>
          </cell>
          <cell r="AF291" t="str">
            <v>20/40</v>
          </cell>
          <cell r="AG291">
            <v>6</v>
          </cell>
          <cell r="AH291">
            <v>75.599999999999994</v>
          </cell>
          <cell r="AI291">
            <v>250</v>
          </cell>
          <cell r="AJ291">
            <v>2182.4198681082739</v>
          </cell>
          <cell r="AK291">
            <v>1</v>
          </cell>
          <cell r="AL291" t="str">
            <v>1:-4.80332!59.41312</v>
          </cell>
          <cell r="AM291">
            <v>1</v>
          </cell>
          <cell r="AN291">
            <v>-4.8033200000000003</v>
          </cell>
          <cell r="AO291">
            <v>2.9153144295458517</v>
          </cell>
          <cell r="AP291">
            <v>59.413119999999999</v>
          </cell>
          <cell r="AQ291">
            <v>16.160825655712529</v>
          </cell>
          <cell r="AR291">
            <v>6.1590799100043796</v>
          </cell>
          <cell r="AS291">
            <v>6.9115369437330818</v>
          </cell>
          <cell r="AT291">
            <v>0</v>
          </cell>
          <cell r="AU291" t="str">
            <v/>
          </cell>
          <cell r="AV291">
            <v>0</v>
          </cell>
          <cell r="AW291" t="str">
            <v>DAMMAGED formation S =6.9</v>
          </cell>
        </row>
        <row r="292">
          <cell r="C292" t="str">
            <v>Igolskoye!191</v>
          </cell>
          <cell r="D292">
            <v>47</v>
          </cell>
          <cell r="E292">
            <v>191</v>
          </cell>
          <cell r="F292">
            <v>2766.75</v>
          </cell>
          <cell r="G292">
            <v>36803</v>
          </cell>
          <cell r="H292">
            <v>224.2</v>
          </cell>
          <cell r="I292">
            <v>84</v>
          </cell>
          <cell r="J292">
            <v>8.4230400000000003</v>
          </cell>
          <cell r="K292">
            <v>10</v>
          </cell>
          <cell r="L292">
            <v>1.6</v>
          </cell>
          <cell r="M292">
            <v>98.4</v>
          </cell>
          <cell r="N292">
            <v>1350</v>
          </cell>
          <cell r="O292">
            <v>140.50749999999999</v>
          </cell>
          <cell r="P292">
            <v>0</v>
          </cell>
          <cell r="R292">
            <v>0.11948501956567197</v>
          </cell>
          <cell r="S292">
            <v>0.11948501956567197</v>
          </cell>
          <cell r="T292">
            <v>15.054472630119974</v>
          </cell>
          <cell r="U292" t="str">
            <v>Old</v>
          </cell>
          <cell r="X292">
            <v>30.19</v>
          </cell>
          <cell r="Y292">
            <v>0.72529999999999994</v>
          </cell>
          <cell r="Z292">
            <v>-6.4473491188938796</v>
          </cell>
          <cell r="AA292">
            <v>-5.0985399999999998</v>
          </cell>
          <cell r="AB292">
            <v>-4.586108905335351</v>
          </cell>
          <cell r="AC292" t="str">
            <v>J-1,103</v>
          </cell>
          <cell r="AE292">
            <v>14.141999999999999</v>
          </cell>
          <cell r="AF292" t="str">
            <v>16/30</v>
          </cell>
          <cell r="AG292">
            <v>5.0999999999999996</v>
          </cell>
          <cell r="AH292">
            <v>95.5</v>
          </cell>
          <cell r="AI292">
            <v>420</v>
          </cell>
          <cell r="AJ292">
            <v>3313.8951004941014</v>
          </cell>
          <cell r="AK292">
            <v>1</v>
          </cell>
          <cell r="AL292" t="str">
            <v>1:-5.09854!47.45540</v>
          </cell>
          <cell r="AM292">
            <v>1</v>
          </cell>
          <cell r="AN292">
            <v>-5.0985399999999998</v>
          </cell>
          <cell r="AO292">
            <v>3.7292364727314902</v>
          </cell>
          <cell r="AP292">
            <v>47.455399999999997</v>
          </cell>
          <cell r="AQ292">
            <v>15.054472630119974</v>
          </cell>
          <cell r="AR292">
            <v>6.0702069248639106</v>
          </cell>
          <cell r="AS292">
            <v>4.9176842563538523</v>
          </cell>
          <cell r="AT292">
            <v>0</v>
          </cell>
          <cell r="AU292" t="str">
            <v/>
          </cell>
          <cell r="AV292">
            <v>0</v>
          </cell>
          <cell r="AW292" t="str">
            <v>DAMMAGED formation S =4.9</v>
          </cell>
        </row>
        <row r="293">
          <cell r="C293" t="str">
            <v>Igolskoye!149</v>
          </cell>
          <cell r="D293">
            <v>23</v>
          </cell>
          <cell r="E293">
            <v>149</v>
          </cell>
          <cell r="F293">
            <v>2760.7</v>
          </cell>
          <cell r="G293">
            <v>36800</v>
          </cell>
          <cell r="H293">
            <v>244</v>
          </cell>
          <cell r="I293">
            <v>84</v>
          </cell>
          <cell r="J293">
            <v>38.982239999999997</v>
          </cell>
          <cell r="K293">
            <v>46</v>
          </cell>
          <cell r="L293">
            <v>1</v>
          </cell>
          <cell r="M293">
            <v>99</v>
          </cell>
          <cell r="N293">
            <v>1716</v>
          </cell>
          <cell r="O293">
            <v>107.02299999999998</v>
          </cell>
          <cell r="P293">
            <v>0</v>
          </cell>
          <cell r="R293">
            <v>0.33582280236828072</v>
          </cell>
          <cell r="S293">
            <v>0.33582280236828072</v>
          </cell>
          <cell r="T293">
            <v>42.311874787322331</v>
          </cell>
          <cell r="U293" t="str">
            <v>Old</v>
          </cell>
          <cell r="X293">
            <v>46.5</v>
          </cell>
          <cell r="Y293">
            <v>0.74219999999999997</v>
          </cell>
          <cell r="Z293">
            <v>-5.3527681190373189</v>
          </cell>
          <cell r="AA293">
            <v>-4.89072</v>
          </cell>
          <cell r="AB293">
            <v>-4.3749283392862184</v>
          </cell>
          <cell r="AC293" t="str">
            <v>J-1,104</v>
          </cell>
          <cell r="AE293">
            <v>15</v>
          </cell>
          <cell r="AF293" t="str">
            <v>20/40</v>
          </cell>
          <cell r="AG293">
            <v>5</v>
          </cell>
          <cell r="AH293">
            <v>95.2</v>
          </cell>
          <cell r="AI293">
            <v>250</v>
          </cell>
          <cell r="AJ293">
            <v>2140.8019729630978</v>
          </cell>
          <cell r="AK293">
            <v>1</v>
          </cell>
          <cell r="AL293" t="str">
            <v>1:-4.89072!53.66982</v>
          </cell>
          <cell r="AM293">
            <v>1</v>
          </cell>
          <cell r="AN293">
            <v>-4.89072</v>
          </cell>
          <cell r="AO293">
            <v>2.0949777437660009</v>
          </cell>
          <cell r="AP293">
            <v>53.669820000000001</v>
          </cell>
          <cell r="AQ293">
            <v>42.311874787322331</v>
          </cell>
          <cell r="AR293">
            <v>2.2100955009672147</v>
          </cell>
          <cell r="AS293">
            <v>-2.2486870171181046</v>
          </cell>
          <cell r="AT293">
            <v>0</v>
          </cell>
          <cell r="AU293" t="str">
            <v/>
          </cell>
          <cell r="AV293">
            <v>0</v>
          </cell>
          <cell r="AW293" t="str">
            <v>Slight DAMMAGED formation S =-2.2</v>
          </cell>
        </row>
        <row r="294">
          <cell r="C294" t="str">
            <v>Igolskoye!1081</v>
          </cell>
          <cell r="D294">
            <v>31</v>
          </cell>
          <cell r="E294">
            <v>1081</v>
          </cell>
          <cell r="F294">
            <v>2747.4</v>
          </cell>
          <cell r="G294">
            <v>36812</v>
          </cell>
          <cell r="H294">
            <v>200</v>
          </cell>
          <cell r="I294">
            <v>84</v>
          </cell>
          <cell r="J294">
            <v>27.965520000000001</v>
          </cell>
          <cell r="K294">
            <v>33</v>
          </cell>
          <cell r="L294">
            <v>1</v>
          </cell>
          <cell r="M294">
            <v>99</v>
          </cell>
          <cell r="N294">
            <v>2320</v>
          </cell>
          <cell r="O294">
            <v>51.466000000000008</v>
          </cell>
          <cell r="P294">
            <v>0</v>
          </cell>
          <cell r="R294">
            <v>0.23087631148781604</v>
          </cell>
          <cell r="S294">
            <v>0.23087631148781604</v>
          </cell>
          <cell r="T294">
            <v>29.089178918584327</v>
          </cell>
          <cell r="U294" t="str">
            <v>Old</v>
          </cell>
          <cell r="X294">
            <v>28.5</v>
          </cell>
          <cell r="Y294">
            <v>0.3574</v>
          </cell>
          <cell r="Z294">
            <v>-4.6165852807692698</v>
          </cell>
          <cell r="AA294">
            <v>-4.4032</v>
          </cell>
          <cell r="AB294">
            <v>-4.3260056562571219</v>
          </cell>
          <cell r="AC294" t="str">
            <v>J-1,103</v>
          </cell>
          <cell r="AE294">
            <v>13.872</v>
          </cell>
          <cell r="AF294" t="str">
            <v>20/40</v>
          </cell>
          <cell r="AG294">
            <v>6</v>
          </cell>
          <cell r="AH294">
            <v>79.599999999999994</v>
          </cell>
          <cell r="AI294">
            <v>250</v>
          </cell>
          <cell r="AJ294">
            <v>1973.1811230063361</v>
          </cell>
          <cell r="AK294">
            <v>1</v>
          </cell>
          <cell r="AL294" t="str">
            <v>0.22095:-4.40320!29.08918</v>
          </cell>
          <cell r="AM294">
            <v>0.22095000000000001</v>
          </cell>
          <cell r="AN294">
            <v>-4.4032</v>
          </cell>
          <cell r="AO294">
            <v>1.129711790871474</v>
          </cell>
          <cell r="AP294">
            <v>29.089179999999999</v>
          </cell>
          <cell r="AQ294">
            <v>29.089178918584327</v>
          </cell>
          <cell r="AR294">
            <v>1.4243375049111013</v>
          </cell>
          <cell r="AS294">
            <v>-3.2698597263275255</v>
          </cell>
          <cell r="AT294">
            <v>0</v>
          </cell>
          <cell r="AU294" t="str">
            <v/>
          </cell>
          <cell r="AV294">
            <v>0</v>
          </cell>
          <cell r="AW294" t="str">
            <v>Proppant Pack damage=22%</v>
          </cell>
        </row>
        <row r="295">
          <cell r="C295" t="str">
            <v>Igolskoye!290</v>
          </cell>
          <cell r="D295">
            <v>31</v>
          </cell>
          <cell r="E295">
            <v>290</v>
          </cell>
          <cell r="F295">
            <v>2746.7</v>
          </cell>
          <cell r="G295">
            <v>36837</v>
          </cell>
          <cell r="H295">
            <v>200</v>
          </cell>
          <cell r="I295">
            <v>84</v>
          </cell>
          <cell r="J295">
            <v>30.507840000000002</v>
          </cell>
          <cell r="K295">
            <v>36</v>
          </cell>
          <cell r="L295">
            <v>1</v>
          </cell>
          <cell r="M295">
            <v>99</v>
          </cell>
          <cell r="N295">
            <v>2320</v>
          </cell>
          <cell r="O295">
            <v>51.402999999999984</v>
          </cell>
          <cell r="P295">
            <v>0</v>
          </cell>
          <cell r="R295">
            <v>0.25179233109488558</v>
          </cell>
          <cell r="S295">
            <v>0.25179233109488558</v>
          </cell>
          <cell r="T295">
            <v>31.724485385037347</v>
          </cell>
          <cell r="U295" t="str">
            <v>Old</v>
          </cell>
          <cell r="X295">
            <v>38</v>
          </cell>
          <cell r="Y295">
            <v>1.8154999999999999</v>
          </cell>
          <cell r="Z295">
            <v>-6.5464421018002605</v>
          </cell>
          <cell r="AA295">
            <v>-3.5741900000000002</v>
          </cell>
          <cell r="AB295">
            <v>-4.455101305259987</v>
          </cell>
          <cell r="AC295" t="str">
            <v>J-1,71</v>
          </cell>
          <cell r="AE295">
            <v>11.173999999999999</v>
          </cell>
          <cell r="AF295" t="str">
            <v>20/40</v>
          </cell>
          <cell r="AG295">
            <v>5.6</v>
          </cell>
          <cell r="AH295">
            <v>128.6</v>
          </cell>
          <cell r="AI295">
            <v>250</v>
          </cell>
          <cell r="AJ295">
            <v>1054.075845464293</v>
          </cell>
          <cell r="AK295">
            <v>1</v>
          </cell>
          <cell r="AL295" t="str">
            <v>1:-3.57419!210.44421</v>
          </cell>
          <cell r="AM295">
            <v>1</v>
          </cell>
          <cell r="AN295">
            <v>-3.5741900000000002</v>
          </cell>
          <cell r="AO295">
            <v>0.21811319446834332</v>
          </cell>
          <cell r="AP295">
            <v>210.44421</v>
          </cell>
          <cell r="AQ295">
            <v>31.724485385037347</v>
          </cell>
          <cell r="AR295">
            <v>7.2103106699306947</v>
          </cell>
          <cell r="AS295">
            <v>18.161003127441909</v>
          </cell>
          <cell r="AT295">
            <v>0</v>
          </cell>
          <cell r="AU295" t="str">
            <v/>
          </cell>
          <cell r="AV295">
            <v>0</v>
          </cell>
          <cell r="AW295" t="str">
            <v>DAMMAGED formation S =18.2</v>
          </cell>
        </row>
        <row r="296">
          <cell r="C296" t="str">
            <v>Igolskoye!341</v>
          </cell>
          <cell r="D296">
            <v>38</v>
          </cell>
          <cell r="E296">
            <v>341</v>
          </cell>
          <cell r="F296">
            <v>2745.6</v>
          </cell>
          <cell r="G296">
            <v>36852</v>
          </cell>
          <cell r="H296">
            <v>212</v>
          </cell>
          <cell r="I296">
            <v>84</v>
          </cell>
          <cell r="J296">
            <v>12.711599999999999</v>
          </cell>
          <cell r="K296">
            <v>15</v>
          </cell>
          <cell r="L296">
            <v>1</v>
          </cell>
          <cell r="M296">
            <v>99</v>
          </cell>
          <cell r="N296">
            <v>1278</v>
          </cell>
          <cell r="O296">
            <v>145.08399999999997</v>
          </cell>
          <cell r="P296">
            <v>0</v>
          </cell>
          <cell r="R296">
            <v>0.2241616354832924</v>
          </cell>
          <cell r="S296">
            <v>0.2241616354832924</v>
          </cell>
          <cell r="T296">
            <v>28.243165698703944</v>
          </cell>
          <cell r="U296" t="str">
            <v>Old</v>
          </cell>
          <cell r="X296">
            <v>28.3</v>
          </cell>
          <cell r="Y296">
            <v>1.4362999999999999</v>
          </cell>
          <cell r="Z296">
            <v>-6.4803311967358059</v>
          </cell>
          <cell r="AA296">
            <v>-4.1261000000000001</v>
          </cell>
          <cell r="AB296">
            <v>-4.1366723247697834</v>
          </cell>
          <cell r="AC296" t="str">
            <v>J-1,107</v>
          </cell>
          <cell r="AE296">
            <v>9.359</v>
          </cell>
          <cell r="AF296" t="str">
            <v>20/40</v>
          </cell>
          <cell r="AG296">
            <v>2.8</v>
          </cell>
          <cell r="AH296">
            <v>75.3</v>
          </cell>
          <cell r="AI296">
            <v>250</v>
          </cell>
          <cell r="AJ296">
            <v>3015.5645533806805</v>
          </cell>
          <cell r="AK296">
            <v>1</v>
          </cell>
          <cell r="AL296" t="str">
            <v>1:-4.12610!140.23452</v>
          </cell>
          <cell r="AM296">
            <v>1</v>
          </cell>
          <cell r="AN296">
            <v>-4.1261000000000001</v>
          </cell>
          <cell r="AO296">
            <v>0.79960730406215819</v>
          </cell>
          <cell r="AP296">
            <v>140.23452</v>
          </cell>
          <cell r="AQ296">
            <v>28.243165698703944</v>
          </cell>
          <cell r="AR296">
            <v>6.4074288466110483</v>
          </cell>
          <cell r="AS296">
            <v>11.81470829735628</v>
          </cell>
          <cell r="AT296">
            <v>0</v>
          </cell>
          <cell r="AU296" t="str">
            <v/>
          </cell>
          <cell r="AV296">
            <v>0</v>
          </cell>
          <cell r="AW296" t="str">
            <v>DAMMAGED formation S =11.8</v>
          </cell>
        </row>
        <row r="297">
          <cell r="C297" t="str">
            <v>Igolskoye!235</v>
          </cell>
          <cell r="D297">
            <v>31</v>
          </cell>
          <cell r="E297">
            <v>235</v>
          </cell>
          <cell r="F297">
            <v>2741</v>
          </cell>
          <cell r="G297">
            <v>36871</v>
          </cell>
          <cell r="H297">
            <v>230</v>
          </cell>
          <cell r="I297">
            <v>84</v>
          </cell>
          <cell r="J297">
            <v>29.406168000000001</v>
          </cell>
          <cell r="K297">
            <v>34.700000000000003</v>
          </cell>
          <cell r="L297">
            <v>1</v>
          </cell>
          <cell r="M297">
            <v>99</v>
          </cell>
          <cell r="N297">
            <v>1900</v>
          </cell>
          <cell r="O297">
            <v>88.69</v>
          </cell>
          <cell r="P297">
            <v>0</v>
          </cell>
          <cell r="R297">
            <v>0.24555940839289506</v>
          </cell>
          <cell r="S297">
            <v>0.24555940839289506</v>
          </cell>
          <cell r="T297">
            <v>30.939170501515928</v>
          </cell>
          <cell r="U297" t="str">
            <v>Old</v>
          </cell>
          <cell r="X297">
            <v>26.37</v>
          </cell>
          <cell r="Y297">
            <v>0.95389999999999997</v>
          </cell>
          <cell r="Z297">
            <v>-6.0947466097479275</v>
          </cell>
          <cell r="AA297">
            <v>-4.4809999999999999</v>
          </cell>
          <cell r="AB297">
            <v>-3.866702242134652</v>
          </cell>
          <cell r="AC297" t="str">
            <v>J-1,105</v>
          </cell>
          <cell r="AE297">
            <v>10.462</v>
          </cell>
          <cell r="AF297" t="str">
            <v>20/40</v>
          </cell>
          <cell r="AG297">
            <v>2.8</v>
          </cell>
          <cell r="AH297">
            <v>53.2</v>
          </cell>
          <cell r="AI297">
            <v>250</v>
          </cell>
          <cell r="AJ297">
            <v>4771.3056904684072</v>
          </cell>
          <cell r="AK297">
            <v>1</v>
          </cell>
          <cell r="AL297" t="str">
            <v>1:-4.48100!81.92262</v>
          </cell>
          <cell r="AM297">
            <v>1</v>
          </cell>
          <cell r="AN297">
            <v>-4.4809999999999999</v>
          </cell>
          <cell r="AO297">
            <v>3.0653481557342301</v>
          </cell>
          <cell r="AP297">
            <v>81.922619999999995</v>
          </cell>
          <cell r="AQ297">
            <v>30.939170501515928</v>
          </cell>
          <cell r="AR297">
            <v>3.8846035592867607</v>
          </cell>
          <cell r="AS297">
            <v>2.9989097523103974</v>
          </cell>
          <cell r="AT297">
            <v>0</v>
          </cell>
          <cell r="AU297" t="str">
            <v/>
          </cell>
          <cell r="AV297">
            <v>0</v>
          </cell>
          <cell r="AW297" t="str">
            <v>DAMMAGED formation S =3.0</v>
          </cell>
        </row>
        <row r="298">
          <cell r="C298" t="str">
            <v>Igolskoye!1096</v>
          </cell>
          <cell r="D298">
            <v>38</v>
          </cell>
          <cell r="E298">
            <v>1096</v>
          </cell>
          <cell r="F298">
            <v>2736.4</v>
          </cell>
          <cell r="G298">
            <v>36893</v>
          </cell>
          <cell r="H298">
            <v>230</v>
          </cell>
          <cell r="I298">
            <v>84</v>
          </cell>
          <cell r="J298">
            <v>27.287568000000004</v>
          </cell>
          <cell r="K298">
            <v>32.200000000000003</v>
          </cell>
          <cell r="L298">
            <v>1</v>
          </cell>
          <cell r="M298">
            <v>99</v>
          </cell>
          <cell r="N298">
            <v>1670</v>
          </cell>
          <cell r="O298">
            <v>108.976</v>
          </cell>
          <cell r="P298">
            <v>0</v>
          </cell>
          <cell r="R298">
            <v>0.26606292966684297</v>
          </cell>
          <cell r="S298">
            <v>0.26606292966684297</v>
          </cell>
          <cell r="T298">
            <v>33.522504386899598</v>
          </cell>
          <cell r="U298" t="str">
            <v>Old</v>
          </cell>
          <cell r="X298">
            <v>1</v>
          </cell>
          <cell r="Y298">
            <v>0.73089999999999999</v>
          </cell>
          <cell r="Z298">
            <v>-5.6892424669618116</v>
          </cell>
          <cell r="AA298">
            <v>-4.46401</v>
          </cell>
          <cell r="AB298">
            <v>-3.9065038372898728</v>
          </cell>
          <cell r="AC298" t="str">
            <v>J-1,104</v>
          </cell>
          <cell r="AE298">
            <v>10.717000000000001</v>
          </cell>
          <cell r="AF298" t="str">
            <v>20/40</v>
          </cell>
          <cell r="AG298">
            <v>3.9</v>
          </cell>
          <cell r="AH298">
            <v>141.6</v>
          </cell>
          <cell r="AI298">
            <v>250</v>
          </cell>
          <cell r="AJ298">
            <v>1318.3707540514836</v>
          </cell>
          <cell r="AK298">
            <v>1</v>
          </cell>
          <cell r="AL298" t="str">
            <v>0.51978:-4.46401!33.52250</v>
          </cell>
          <cell r="AM298">
            <v>0.51978000000000002</v>
          </cell>
          <cell r="AN298">
            <v>-4.46401</v>
          </cell>
          <cell r="AO298">
            <v>0.56301774023716944</v>
          </cell>
          <cell r="AP298">
            <v>33.522500000000001</v>
          </cell>
          <cell r="AQ298">
            <v>33.522504386899598</v>
          </cell>
          <cell r="AR298">
            <v>1.4575224737442427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 t="str">
            <v>Proppant Pack damage=52%</v>
          </cell>
        </row>
        <row r="299">
          <cell r="C299" t="str">
            <v>Igolskoye!147</v>
          </cell>
          <cell r="D299">
            <v>24</v>
          </cell>
          <cell r="E299">
            <v>147</v>
          </cell>
          <cell r="F299">
            <v>2753.45</v>
          </cell>
          <cell r="G299">
            <v>36885</v>
          </cell>
          <cell r="H299">
            <v>261</v>
          </cell>
          <cell r="I299">
            <v>84</v>
          </cell>
          <cell r="J299">
            <v>10.189824000000002</v>
          </cell>
          <cell r="K299">
            <v>12</v>
          </cell>
          <cell r="L299">
            <v>0.8</v>
          </cell>
          <cell r="M299">
            <v>99.2</v>
          </cell>
          <cell r="N299">
            <v>2093</v>
          </cell>
          <cell r="O299">
            <v>72.440499999999986</v>
          </cell>
          <cell r="P299">
            <v>0</v>
          </cell>
          <cell r="R299">
            <v>6.3879904050332809E-2</v>
          </cell>
          <cell r="S299">
            <v>6.3879904050332809E-2</v>
          </cell>
          <cell r="T299">
            <v>8.0485258372650037</v>
          </cell>
          <cell r="U299" t="str">
            <v>Old</v>
          </cell>
          <cell r="X299">
            <v>23</v>
          </cell>
          <cell r="Y299">
            <v>1.3287</v>
          </cell>
          <cell r="Z299">
            <v>-6.8911521704023588</v>
          </cell>
          <cell r="AA299">
            <v>-4.2526000000000002</v>
          </cell>
          <cell r="AB299">
            <v>-4.3147408849478524</v>
          </cell>
          <cell r="AC299" t="str">
            <v>J-1,105</v>
          </cell>
          <cell r="AE299">
            <v>10.545999999999999</v>
          </cell>
          <cell r="AF299" t="str">
            <v>20/40</v>
          </cell>
          <cell r="AG299">
            <v>3.6</v>
          </cell>
          <cell r="AH299">
            <v>82.5</v>
          </cell>
          <cell r="AI299">
            <v>250</v>
          </cell>
          <cell r="AJ299">
            <v>2412.2566242131456</v>
          </cell>
          <cell r="AK299">
            <v>1</v>
          </cell>
          <cell r="AL299" t="str">
            <v>1:-4.25260!124.16204</v>
          </cell>
          <cell r="AM299">
            <v>1</v>
          </cell>
          <cell r="AN299">
            <v>-4.2526000000000002</v>
          </cell>
          <cell r="AO299">
            <v>0.84778010443765106</v>
          </cell>
          <cell r="AP299">
            <v>124.16204</v>
          </cell>
          <cell r="AQ299">
            <v>8.0485258372650037</v>
          </cell>
          <cell r="AR299">
            <v>20.799960580263733</v>
          </cell>
          <cell r="AS299">
            <v>51.611919794296931</v>
          </cell>
          <cell r="AT299">
            <v>0</v>
          </cell>
          <cell r="AU299" t="str">
            <v/>
          </cell>
          <cell r="AV299">
            <v>0</v>
          </cell>
          <cell r="AW299" t="str">
            <v>DAMMAGED formation S =51.6</v>
          </cell>
        </row>
        <row r="300">
          <cell r="C300" t="str">
            <v>Igolskoye!156</v>
          </cell>
          <cell r="D300">
            <v>24</v>
          </cell>
          <cell r="E300">
            <v>156</v>
          </cell>
          <cell r="F300">
            <v>2740</v>
          </cell>
          <cell r="G300">
            <v>36884</v>
          </cell>
          <cell r="H300">
            <v>226</v>
          </cell>
          <cell r="I300">
            <v>84</v>
          </cell>
          <cell r="J300">
            <v>10.169280000000001</v>
          </cell>
          <cell r="K300">
            <v>12</v>
          </cell>
          <cell r="L300">
            <v>1</v>
          </cell>
          <cell r="M300">
            <v>99</v>
          </cell>
          <cell r="N300">
            <v>1058</v>
          </cell>
          <cell r="O300">
            <v>164.38</v>
          </cell>
          <cell r="P300">
            <v>0</v>
          </cell>
          <cell r="R300">
            <v>0.19474196689386561</v>
          </cell>
          <cell r="S300">
            <v>0.19474196689386561</v>
          </cell>
          <cell r="T300">
            <v>24.53644499700712</v>
          </cell>
          <cell r="U300" t="str">
            <v>Old</v>
          </cell>
          <cell r="X300">
            <v>20.5</v>
          </cell>
          <cell r="Y300">
            <v>0.84260000000000002</v>
          </cell>
          <cell r="Z300">
            <v>-6.1948213586623435</v>
          </cell>
          <cell r="AA300">
            <v>-4.5377299999999998</v>
          </cell>
          <cell r="AB300">
            <v>-4.2528132225967132</v>
          </cell>
          <cell r="AC300" t="str">
            <v>J-1,107</v>
          </cell>
          <cell r="AE300">
            <v>11.041</v>
          </cell>
          <cell r="AF300" t="str">
            <v>20/40</v>
          </cell>
          <cell r="AG300">
            <v>3.8</v>
          </cell>
          <cell r="AH300">
            <v>112.7</v>
          </cell>
          <cell r="AI300">
            <v>250</v>
          </cell>
          <cell r="AJ300">
            <v>1751.4312211801443</v>
          </cell>
          <cell r="AK300">
            <v>1</v>
          </cell>
          <cell r="AL300" t="str">
            <v>1:-4.53773!70.78065</v>
          </cell>
          <cell r="AM300">
            <v>1</v>
          </cell>
          <cell r="AN300">
            <v>-4.5377299999999998</v>
          </cell>
          <cell r="AO300">
            <v>0.83433069433055074</v>
          </cell>
          <cell r="AP300">
            <v>70.780649999999994</v>
          </cell>
          <cell r="AQ300">
            <v>24.53644499700712</v>
          </cell>
          <cell r="AR300">
            <v>4.3267450265329712</v>
          </cell>
          <cell r="AS300">
            <v>3.8999466748321163</v>
          </cell>
          <cell r="AT300">
            <v>0</v>
          </cell>
          <cell r="AU300" t="str">
            <v/>
          </cell>
          <cell r="AV300">
            <v>0</v>
          </cell>
          <cell r="AW300" t="str">
            <v>DAMMAGED formation S =3.9</v>
          </cell>
        </row>
        <row r="301">
          <cell r="C301" t="str">
            <v>Igolskoye!271</v>
          </cell>
          <cell r="D301">
            <v>31</v>
          </cell>
          <cell r="E301">
            <v>271</v>
          </cell>
          <cell r="F301">
            <v>2744.9</v>
          </cell>
          <cell r="G301">
            <v>36892</v>
          </cell>
          <cell r="H301">
            <v>257</v>
          </cell>
          <cell r="I301">
            <v>84</v>
          </cell>
          <cell r="J301">
            <v>9.3218399999999999</v>
          </cell>
          <cell r="K301">
            <v>11</v>
          </cell>
          <cell r="L301">
            <v>1</v>
          </cell>
          <cell r="M301">
            <v>99</v>
          </cell>
          <cell r="N301">
            <v>2093</v>
          </cell>
          <cell r="O301">
            <v>71.671000000000006</v>
          </cell>
          <cell r="P301">
            <v>0</v>
          </cell>
          <cell r="R301">
            <v>5.9612601087777606E-2</v>
          </cell>
          <cell r="S301">
            <v>5.9612601087777606E-2</v>
          </cell>
          <cell r="T301">
            <v>7.5108685151359476</v>
          </cell>
          <cell r="U301" t="str">
            <v>Old</v>
          </cell>
          <cell r="X301">
            <v>44.5</v>
          </cell>
          <cell r="Y301">
            <v>0.49070000000000003</v>
          </cell>
          <cell r="Z301">
            <v>-6.6118951426831538</v>
          </cell>
          <cell r="AA301">
            <v>-4.7464500000000003</v>
          </cell>
          <cell r="AB301">
            <v>-4.1428913923886856</v>
          </cell>
          <cell r="AC301" t="str">
            <v>J-1,104</v>
          </cell>
          <cell r="AE301">
            <v>14.786</v>
          </cell>
          <cell r="AF301" t="str">
            <v>20/40</v>
          </cell>
          <cell r="AG301">
            <v>11.2</v>
          </cell>
          <cell r="AH301">
            <v>53.1</v>
          </cell>
          <cell r="AI301">
            <v>250</v>
          </cell>
          <cell r="AJ301">
            <v>1689.0027166602333</v>
          </cell>
          <cell r="AK301">
            <v>1</v>
          </cell>
          <cell r="AL301" t="str">
            <v>1:-4.74645!34.17492</v>
          </cell>
          <cell r="AM301">
            <v>1</v>
          </cell>
          <cell r="AN301">
            <v>-4.7464500000000003</v>
          </cell>
          <cell r="AO301">
            <v>10.424286598949454</v>
          </cell>
          <cell r="AP301">
            <v>34.17492</v>
          </cell>
          <cell r="AQ301">
            <v>7.5108685151359476</v>
          </cell>
          <cell r="AR301">
            <v>7.4365500017345774</v>
          </cell>
          <cell r="AS301">
            <v>10.235238107714459</v>
          </cell>
          <cell r="AT301">
            <v>0</v>
          </cell>
          <cell r="AU301" t="str">
            <v/>
          </cell>
          <cell r="AV301">
            <v>0</v>
          </cell>
          <cell r="AW301" t="str">
            <v>DAMMAGED formation S =10.2</v>
          </cell>
        </row>
        <row r="302">
          <cell r="C302" t="str">
            <v>Pervomayskoye!583</v>
          </cell>
          <cell r="D302">
            <v>34</v>
          </cell>
          <cell r="E302">
            <v>583</v>
          </cell>
          <cell r="F302">
            <v>2491.85</v>
          </cell>
          <cell r="G302">
            <v>36606</v>
          </cell>
          <cell r="H302">
            <v>233</v>
          </cell>
          <cell r="I302">
            <v>63</v>
          </cell>
          <cell r="J302">
            <v>71.385599999999997</v>
          </cell>
          <cell r="K302">
            <v>88</v>
          </cell>
          <cell r="L302">
            <v>4</v>
          </cell>
          <cell r="M302">
            <v>96</v>
          </cell>
          <cell r="N302">
            <v>1569</v>
          </cell>
          <cell r="O302">
            <v>96.056499999999986</v>
          </cell>
          <cell r="P302">
            <v>0</v>
          </cell>
          <cell r="R302">
            <v>0.64260078061390269</v>
          </cell>
          <cell r="S302">
            <v>0.64260078061390269</v>
          </cell>
          <cell r="T302">
            <v>80.964257268490854</v>
          </cell>
          <cell r="U302" t="str">
            <v>Old</v>
          </cell>
          <cell r="V302" t="str">
            <v>First 4 months data Missing</v>
          </cell>
          <cell r="X302">
            <v>116</v>
          </cell>
          <cell r="Y302">
            <v>1.3894</v>
          </cell>
          <cell r="Z302">
            <v>-5.3146009373283309</v>
          </cell>
          <cell r="AA302">
            <v>-4.4523299999999999</v>
          </cell>
          <cell r="AB302">
            <v>-4.012993146663856</v>
          </cell>
          <cell r="AC302" t="str">
            <v>J-1,49</v>
          </cell>
          <cell r="AE302">
            <v>10.199999999999999</v>
          </cell>
          <cell r="AF302" t="str">
            <v>16/30</v>
          </cell>
          <cell r="AG302">
            <v>9.1</v>
          </cell>
          <cell r="AH302">
            <v>45.8</v>
          </cell>
          <cell r="AI302">
            <v>420</v>
          </cell>
          <cell r="AJ302">
            <v>2793.1533057790894</v>
          </cell>
          <cell r="AK302">
            <v>1</v>
          </cell>
          <cell r="AL302" t="str">
            <v>1:-4.45233!120.64326</v>
          </cell>
          <cell r="AM302">
            <v>1</v>
          </cell>
          <cell r="AN302">
            <v>-4.4523299999999999</v>
          </cell>
          <cell r="AO302">
            <v>4.6001037136553435</v>
          </cell>
          <cell r="AP302">
            <v>120.64326</v>
          </cell>
          <cell r="AQ302">
            <v>80.964257268490854</v>
          </cell>
          <cell r="AR302">
            <v>2.162150103966761</v>
          </cell>
          <cell r="AS302">
            <v>-1.405502465412038</v>
          </cell>
          <cell r="AT302">
            <v>0</v>
          </cell>
          <cell r="AU302" t="str">
            <v/>
          </cell>
          <cell r="AV302">
            <v>0</v>
          </cell>
          <cell r="AW302" t="str">
            <v>Slight DAMMAGED formation S =-1.4</v>
          </cell>
        </row>
        <row r="303">
          <cell r="C303" t="str">
            <v>Pervomayskoye!145</v>
          </cell>
          <cell r="D303">
            <v>8</v>
          </cell>
          <cell r="E303">
            <v>145</v>
          </cell>
          <cell r="F303">
            <v>2487.4</v>
          </cell>
          <cell r="G303">
            <v>36612</v>
          </cell>
          <cell r="H303">
            <v>237</v>
          </cell>
          <cell r="I303">
            <v>63</v>
          </cell>
          <cell r="J303">
            <v>56.192500000000003</v>
          </cell>
          <cell r="K303">
            <v>70</v>
          </cell>
          <cell r="L303">
            <v>5</v>
          </cell>
          <cell r="M303">
            <v>95</v>
          </cell>
          <cell r="N303">
            <v>1761</v>
          </cell>
          <cell r="O303">
            <v>78.376000000000005</v>
          </cell>
          <cell r="P303">
            <v>0</v>
          </cell>
          <cell r="R303">
            <v>0.44129513818842042</v>
          </cell>
          <cell r="S303">
            <v>0.44129513818842042</v>
          </cell>
          <cell r="T303">
            <v>55.600824302591107</v>
          </cell>
          <cell r="U303" t="str">
            <v>Old</v>
          </cell>
          <cell r="X303">
            <v>59</v>
          </cell>
          <cell r="Y303">
            <v>1.2295</v>
          </cell>
          <cell r="Z303">
            <v>-5.7086382437022332</v>
          </cell>
          <cell r="AA303">
            <v>-4.2653699999999999</v>
          </cell>
          <cell r="AB303">
            <v>-4.2862709187617494</v>
          </cell>
          <cell r="AC303" t="str">
            <v>J-1,56</v>
          </cell>
          <cell r="AE303">
            <v>15.519</v>
          </cell>
          <cell r="AF303" t="str">
            <v>16/30</v>
          </cell>
          <cell r="AG303">
            <v>11.4</v>
          </cell>
          <cell r="AH303">
            <v>31.1</v>
          </cell>
          <cell r="AI303">
            <v>420</v>
          </cell>
          <cell r="AJ303">
            <v>4995.741573281729</v>
          </cell>
          <cell r="AK303">
            <v>1</v>
          </cell>
          <cell r="AL303" t="str">
            <v>1:-4.26537!114.37209</v>
          </cell>
          <cell r="AM303">
            <v>1</v>
          </cell>
          <cell r="AN303">
            <v>-4.2653699999999999</v>
          </cell>
          <cell r="AO303">
            <v>16.01121795488492</v>
          </cell>
          <cell r="AP303">
            <v>114.37209</v>
          </cell>
          <cell r="AQ303">
            <v>55.600824302591107</v>
          </cell>
          <cell r="AR303">
            <v>2.7861143781427384</v>
          </cell>
          <cell r="AS303">
            <v>0.75124660653501252</v>
          </cell>
          <cell r="AT303">
            <v>0</v>
          </cell>
          <cell r="AU303" t="str">
            <v/>
          </cell>
          <cell r="AV303">
            <v>0</v>
          </cell>
          <cell r="AW303" t="str">
            <v>DAMMAGED formation S =0.8</v>
          </cell>
        </row>
        <row r="304">
          <cell r="C304" t="str">
            <v>Pervomayskoye!723</v>
          </cell>
          <cell r="D304">
            <v>45</v>
          </cell>
          <cell r="E304">
            <v>723</v>
          </cell>
          <cell r="F304">
            <v>2514.6999999999998</v>
          </cell>
          <cell r="G304">
            <v>36772</v>
          </cell>
          <cell r="H304">
            <v>231</v>
          </cell>
          <cell r="I304">
            <v>63</v>
          </cell>
          <cell r="J304">
            <v>18.251999999999999</v>
          </cell>
          <cell r="K304">
            <v>24</v>
          </cell>
          <cell r="L304">
            <v>10</v>
          </cell>
          <cell r="M304">
            <v>90</v>
          </cell>
          <cell r="N304">
            <v>1952</v>
          </cell>
          <cell r="O304">
            <v>63.642999999999979</v>
          </cell>
          <cell r="P304">
            <v>0</v>
          </cell>
          <cell r="R304">
            <v>0.14340601229706554</v>
          </cell>
          <cell r="S304">
            <v>0.14340601229706554</v>
          </cell>
          <cell r="T304">
            <v>18.068389618785933</v>
          </cell>
          <cell r="U304" t="str">
            <v>Old</v>
          </cell>
          <cell r="X304">
            <v>31.5</v>
          </cell>
          <cell r="Y304">
            <v>2.5228000000000002</v>
          </cell>
          <cell r="Z304">
            <v>-6.857800900336863</v>
          </cell>
          <cell r="AA304">
            <v>-4.6743899999999998</v>
          </cell>
          <cell r="AB304">
            <v>-4.4297627701343387</v>
          </cell>
          <cell r="AC304" t="str">
            <v>J-1,103</v>
          </cell>
          <cell r="AE304">
            <v>21.805</v>
          </cell>
          <cell r="AF304" t="str">
            <v>16/30</v>
          </cell>
          <cell r="AG304">
            <v>10.6</v>
          </cell>
          <cell r="AH304">
            <v>100.5</v>
          </cell>
          <cell r="AI304">
            <v>420</v>
          </cell>
          <cell r="AJ304">
            <v>2336.068835478065</v>
          </cell>
          <cell r="AK304">
            <v>1</v>
          </cell>
          <cell r="AL304" t="str">
            <v>1:-4.67439!200.50359</v>
          </cell>
          <cell r="AM304">
            <v>1</v>
          </cell>
          <cell r="AN304">
            <v>-4.6743899999999998</v>
          </cell>
          <cell r="AO304">
            <v>1.2288624850127023</v>
          </cell>
          <cell r="AP304">
            <v>200.50359</v>
          </cell>
          <cell r="AQ304">
            <v>18.068389618785933</v>
          </cell>
          <cell r="AR304">
            <v>17.592010479909174</v>
          </cell>
          <cell r="AS304">
            <v>35.14072768030465</v>
          </cell>
          <cell r="AT304">
            <v>0</v>
          </cell>
          <cell r="AU304" t="str">
            <v/>
          </cell>
          <cell r="AV304">
            <v>0</v>
          </cell>
          <cell r="AW304" t="str">
            <v>DAMMAGED formation S =35.1</v>
          </cell>
        </row>
        <row r="305">
          <cell r="C305" t="str">
            <v>Pervomayskoye!547</v>
          </cell>
          <cell r="D305">
            <v>35</v>
          </cell>
          <cell r="E305">
            <v>547</v>
          </cell>
          <cell r="F305">
            <v>2476.5</v>
          </cell>
          <cell r="G305">
            <v>36819</v>
          </cell>
          <cell r="H305">
            <v>244</v>
          </cell>
          <cell r="I305">
            <v>63</v>
          </cell>
          <cell r="J305">
            <v>7.6050000000000004</v>
          </cell>
          <cell r="K305">
            <v>10</v>
          </cell>
          <cell r="L305">
            <v>10</v>
          </cell>
          <cell r="M305">
            <v>90</v>
          </cell>
          <cell r="N305">
            <v>1008</v>
          </cell>
          <cell r="O305">
            <v>145.16499999999999</v>
          </cell>
          <cell r="P305">
            <v>0</v>
          </cell>
          <cell r="R305">
            <v>0.10117873223048514</v>
          </cell>
          <cell r="S305">
            <v>0.10117873223048514</v>
          </cell>
          <cell r="T305">
            <v>12.747978454963482</v>
          </cell>
          <cell r="U305" t="str">
            <v>Old</v>
          </cell>
          <cell r="X305">
            <v>28</v>
          </cell>
          <cell r="Y305">
            <v>0.36880000000000002</v>
          </cell>
          <cell r="Z305">
            <v>-6.030383507797386</v>
          </cell>
          <cell r="AA305">
            <v>-5.3164400000000001</v>
          </cell>
          <cell r="AB305">
            <v>-4.545082527256155</v>
          </cell>
          <cell r="AC305" t="str">
            <v>J-1,105</v>
          </cell>
          <cell r="AE305">
            <v>22.86</v>
          </cell>
          <cell r="AF305" t="str">
            <v>16/30</v>
          </cell>
          <cell r="AG305">
            <v>9.1999999999999993</v>
          </cell>
          <cell r="AH305">
            <v>92.8</v>
          </cell>
          <cell r="AI305">
            <v>420</v>
          </cell>
          <cell r="AJ305">
            <v>3055.9193908480543</v>
          </cell>
          <cell r="AK305">
            <v>1</v>
          </cell>
          <cell r="AL305" t="str">
            <v>0.64648:-5.31644!12.74798</v>
          </cell>
          <cell r="AM305">
            <v>0.64648000000000005</v>
          </cell>
          <cell r="AN305">
            <v>-5.3164400000000001</v>
          </cell>
          <cell r="AO305">
            <v>15.363687524616934</v>
          </cell>
          <cell r="AP305">
            <v>12.74798</v>
          </cell>
          <cell r="AQ305">
            <v>12.747978454963482</v>
          </cell>
          <cell r="AR305">
            <v>2.1644134803859991</v>
          </cell>
          <cell r="AS305">
            <v>-3.2698594066896245</v>
          </cell>
          <cell r="AT305">
            <v>0</v>
          </cell>
          <cell r="AU305" t="str">
            <v/>
          </cell>
          <cell r="AV305">
            <v>0</v>
          </cell>
          <cell r="AW305" t="str">
            <v>Proppant Pack damage=65%</v>
          </cell>
        </row>
        <row r="306">
          <cell r="C306" t="str">
            <v>Pervomayskoye!107</v>
          </cell>
          <cell r="D306">
            <v>8</v>
          </cell>
          <cell r="E306">
            <v>107</v>
          </cell>
          <cell r="F306">
            <v>2478</v>
          </cell>
          <cell r="G306">
            <v>36848</v>
          </cell>
          <cell r="H306">
            <v>235</v>
          </cell>
          <cell r="I306">
            <v>63</v>
          </cell>
          <cell r="J306">
            <v>9.0076999999999998</v>
          </cell>
          <cell r="K306">
            <v>13</v>
          </cell>
          <cell r="L306">
            <v>18</v>
          </cell>
          <cell r="M306">
            <v>82</v>
          </cell>
          <cell r="N306">
            <v>867</v>
          </cell>
          <cell r="O306">
            <v>157.99</v>
          </cell>
          <cell r="P306">
            <v>0</v>
          </cell>
          <cell r="R306">
            <v>0.16880924555252561</v>
          </cell>
          <cell r="S306">
            <v>0.16880924555252561</v>
          </cell>
          <cell r="T306">
            <v>21.269060976174657</v>
          </cell>
          <cell r="U306" t="str">
            <v>Old</v>
          </cell>
          <cell r="X306">
            <v>39.5</v>
          </cell>
          <cell r="Y306">
            <v>0.83799999999999997</v>
          </cell>
          <cell r="Z306">
            <v>-6.3077192891869638</v>
          </cell>
          <cell r="AA306">
            <v>-4.6940799999999996</v>
          </cell>
          <cell r="AB306">
            <v>-4.148687212236716</v>
          </cell>
          <cell r="AC306" t="str">
            <v>J-1,106</v>
          </cell>
          <cell r="AE306">
            <v>13.378</v>
          </cell>
          <cell r="AF306" t="str">
            <v>20/40</v>
          </cell>
          <cell r="AG306">
            <v>4.9000000000000004</v>
          </cell>
          <cell r="AH306">
            <v>65.3</v>
          </cell>
          <cell r="AI306">
            <v>250</v>
          </cell>
          <cell r="AJ306">
            <v>2840.3647896338102</v>
          </cell>
          <cell r="AK306">
            <v>1</v>
          </cell>
          <cell r="AL306" t="str">
            <v>1:-4.69408!66.05492</v>
          </cell>
          <cell r="AM306">
            <v>1</v>
          </cell>
          <cell r="AN306">
            <v>-4.6940799999999996</v>
          </cell>
          <cell r="AO306">
            <v>3.2266499169446683</v>
          </cell>
          <cell r="AP306">
            <v>66.054919999999996</v>
          </cell>
          <cell r="AQ306">
            <v>21.269060976174657</v>
          </cell>
          <cell r="AR306">
            <v>4.9641838700607916</v>
          </cell>
          <cell r="AS306">
            <v>4.7405428715294411</v>
          </cell>
          <cell r="AT306">
            <v>0</v>
          </cell>
          <cell r="AU306" t="str">
            <v/>
          </cell>
          <cell r="AV306">
            <v>0</v>
          </cell>
          <cell r="AW306" t="str">
            <v>DAMMAGED formation S =4.7</v>
          </cell>
        </row>
        <row r="307">
          <cell r="C307" t="str">
            <v>Pervomayskoye!521</v>
          </cell>
          <cell r="D307">
            <v>32</v>
          </cell>
          <cell r="E307">
            <v>521</v>
          </cell>
          <cell r="F307">
            <v>2500</v>
          </cell>
          <cell r="G307">
            <v>36912</v>
          </cell>
          <cell r="H307">
            <v>231</v>
          </cell>
          <cell r="I307">
            <v>63</v>
          </cell>
          <cell r="J307">
            <v>17.153500000000001</v>
          </cell>
          <cell r="K307">
            <v>29</v>
          </cell>
          <cell r="L307">
            <v>30</v>
          </cell>
          <cell r="M307">
            <v>70</v>
          </cell>
          <cell r="N307">
            <v>1124</v>
          </cell>
          <cell r="O307">
            <v>136.84</v>
          </cell>
          <cell r="P307">
            <v>0</v>
          </cell>
          <cell r="R307">
            <v>0.30798640611724715</v>
          </cell>
          <cell r="S307">
            <v>0.30798640611724715</v>
          </cell>
          <cell r="T307">
            <v>38.804637921934102</v>
          </cell>
          <cell r="U307" t="str">
            <v>Old</v>
          </cell>
          <cell r="X307">
            <v>31.75</v>
          </cell>
          <cell r="Y307">
            <v>1.4121999999999999</v>
          </cell>
          <cell r="Z307">
            <v>-6.2443918411806898</v>
          </cell>
          <cell r="AA307">
            <v>-4.5010300000000001</v>
          </cell>
          <cell r="AB307">
            <v>-4.0565852542094527</v>
          </cell>
          <cell r="AC307" t="str">
            <v>J-1,105</v>
          </cell>
          <cell r="AE307">
            <v>17.399999999999999</v>
          </cell>
          <cell r="AF307" t="str">
            <v>20/40</v>
          </cell>
          <cell r="AG307">
            <v>5.3</v>
          </cell>
          <cell r="AH307">
            <v>50.6</v>
          </cell>
          <cell r="AI307">
            <v>250</v>
          </cell>
          <cell r="AJ307">
            <v>4407.7306935315992</v>
          </cell>
          <cell r="AK307">
            <v>1</v>
          </cell>
          <cell r="AL307" t="str">
            <v>1:-4.50103!120.34505</v>
          </cell>
          <cell r="AM307">
            <v>1</v>
          </cell>
          <cell r="AN307">
            <v>-4.5010300000000001</v>
          </cell>
          <cell r="AO307">
            <v>3.8362965646833804</v>
          </cell>
          <cell r="AP307">
            <v>120.34505</v>
          </cell>
          <cell r="AQ307">
            <v>38.804637921934102</v>
          </cell>
          <cell r="AR307">
            <v>4.585258945940037</v>
          </cell>
          <cell r="AS307">
            <v>4.7238986709694677</v>
          </cell>
          <cell r="AT307">
            <v>0</v>
          </cell>
          <cell r="AU307" t="str">
            <v/>
          </cell>
          <cell r="AV307">
            <v>0</v>
          </cell>
          <cell r="AW307" t="str">
            <v>DAMMAGED formation S =4.7</v>
          </cell>
        </row>
        <row r="308">
          <cell r="C308" t="str">
            <v>Pervomayskoye!88</v>
          </cell>
          <cell r="D308">
            <v>7</v>
          </cell>
          <cell r="E308">
            <v>88</v>
          </cell>
          <cell r="F308">
            <v>2492</v>
          </cell>
          <cell r="G308">
            <v>36912</v>
          </cell>
          <cell r="H308">
            <v>230</v>
          </cell>
          <cell r="I308">
            <v>63</v>
          </cell>
          <cell r="J308">
            <v>1.6731</v>
          </cell>
          <cell r="K308">
            <v>2</v>
          </cell>
          <cell r="L308">
            <v>1</v>
          </cell>
          <cell r="M308">
            <v>99</v>
          </cell>
          <cell r="N308">
            <v>1300</v>
          </cell>
          <cell r="O308">
            <v>120.28</v>
          </cell>
          <cell r="P308">
            <v>0</v>
          </cell>
          <cell r="R308">
            <v>1.8228217280349981E-2</v>
          </cell>
          <cell r="S308">
            <v>1.8228217280349981E-2</v>
          </cell>
          <cell r="T308">
            <v>2.2966577663075389</v>
          </cell>
          <cell r="U308" t="str">
            <v>Old</v>
          </cell>
          <cell r="V308" t="str">
            <v>First 7 months data Missing</v>
          </cell>
          <cell r="X308">
            <v>293</v>
          </cell>
          <cell r="Y308">
            <v>1.61E-2</v>
          </cell>
          <cell r="Z308">
            <v>-2.7669943592158441</v>
          </cell>
          <cell r="AA308">
            <v>-2.3770699999999998</v>
          </cell>
          <cell r="AB308">
            <v>-4.3728266527272837</v>
          </cell>
          <cell r="AC308" t="str">
            <v>J-1,102</v>
          </cell>
          <cell r="AE308">
            <v>16.600000000000001</v>
          </cell>
          <cell r="AF308" t="str">
            <v>20/40</v>
          </cell>
          <cell r="AG308">
            <v>6.9</v>
          </cell>
          <cell r="AH308">
            <v>156.9</v>
          </cell>
          <cell r="AI308">
            <v>250</v>
          </cell>
          <cell r="AJ308">
            <v>1041.6654116480984</v>
          </cell>
          <cell r="AK308">
            <v>1</v>
          </cell>
          <cell r="AL308" t="str">
            <v>0.00262:-2.37707!2.29666</v>
          </cell>
          <cell r="AM308">
            <v>2.6199999999999999E-3</v>
          </cell>
          <cell r="AN308">
            <v>-2.3770699999999998</v>
          </cell>
          <cell r="AO308">
            <v>5.2258744971989672E-2</v>
          </cell>
          <cell r="AP308">
            <v>2.2966600000000001</v>
          </cell>
          <cell r="AQ308">
            <v>2.2966577663075389</v>
          </cell>
          <cell r="AR308">
            <v>0.80992241269958909</v>
          </cell>
          <cell r="AS308">
            <v>-3.2698561678611222</v>
          </cell>
          <cell r="AT308">
            <v>0</v>
          </cell>
          <cell r="AU308" t="str">
            <v/>
          </cell>
          <cell r="AV308">
            <v>0</v>
          </cell>
          <cell r="AW308" t="str">
            <v>Proppant Pack damage=0%</v>
          </cell>
        </row>
        <row r="309">
          <cell r="C309" t="str">
            <v>Pervomayskoye!544</v>
          </cell>
          <cell r="D309">
            <v>32</v>
          </cell>
          <cell r="E309">
            <v>544</v>
          </cell>
          <cell r="F309">
            <v>2461</v>
          </cell>
          <cell r="G309">
            <v>36879</v>
          </cell>
          <cell r="H309">
            <v>200</v>
          </cell>
          <cell r="I309">
            <v>63</v>
          </cell>
          <cell r="J309">
            <v>11.001899999999999</v>
          </cell>
          <cell r="K309">
            <v>14</v>
          </cell>
          <cell r="L309">
            <v>7</v>
          </cell>
          <cell r="M309">
            <v>93</v>
          </cell>
          <cell r="N309">
            <v>1255</v>
          </cell>
          <cell r="O309">
            <v>121.54</v>
          </cell>
          <cell r="P309">
            <v>0</v>
          </cell>
          <cell r="R309">
            <v>0.17843487127198571</v>
          </cell>
          <cell r="S309">
            <v>0.17843487127198571</v>
          </cell>
          <cell r="T309">
            <v>22.481838272174894</v>
          </cell>
          <cell r="U309" t="str">
            <v>Old</v>
          </cell>
          <cell r="X309">
            <v>4</v>
          </cell>
          <cell r="Y309">
            <v>0.48230000000000001</v>
          </cell>
          <cell r="Z309">
            <v>-5.6666243547510042</v>
          </cell>
          <cell r="AA309">
            <v>-4.4487800000000002</v>
          </cell>
          <cell r="AB309">
            <v>-4.6065849516818185</v>
          </cell>
          <cell r="AC309" t="str">
            <v>J-1,101</v>
          </cell>
          <cell r="AE309">
            <v>18.100000000000001</v>
          </cell>
          <cell r="AF309" t="str">
            <v>20/40</v>
          </cell>
          <cell r="AG309">
            <v>6.9</v>
          </cell>
          <cell r="AH309">
            <v>68</v>
          </cell>
          <cell r="AI309">
            <v>250</v>
          </cell>
          <cell r="AJ309">
            <v>2620.6725601393673</v>
          </cell>
          <cell r="AK309">
            <v>1</v>
          </cell>
          <cell r="AL309" t="str">
            <v>0.13654:-4.44878!22.48184</v>
          </cell>
          <cell r="AM309">
            <v>0.13653999999999999</v>
          </cell>
          <cell r="AN309">
            <v>-4.4487800000000002</v>
          </cell>
          <cell r="AO309">
            <v>1.6150314551877412</v>
          </cell>
          <cell r="AP309">
            <v>22.481839999999998</v>
          </cell>
          <cell r="AQ309">
            <v>22.481838272174894</v>
          </cell>
          <cell r="AR309">
            <v>1.4490669240272511</v>
          </cell>
          <cell r="AS309">
            <v>-3.2698595753835509</v>
          </cell>
          <cell r="AT309">
            <v>0</v>
          </cell>
          <cell r="AU309" t="str">
            <v/>
          </cell>
          <cell r="AV309">
            <v>0</v>
          </cell>
          <cell r="AW309" t="str">
            <v>Proppant Pack damage=14%</v>
          </cell>
        </row>
        <row r="310">
          <cell r="C310" t="str">
            <v>Zapadno-Poludennoye!513</v>
          </cell>
          <cell r="D310">
            <v>22</v>
          </cell>
          <cell r="E310">
            <v>513</v>
          </cell>
          <cell r="F310">
            <v>1705.25</v>
          </cell>
          <cell r="G310">
            <v>36665</v>
          </cell>
          <cell r="H310">
            <v>127</v>
          </cell>
          <cell r="I310">
            <v>79</v>
          </cell>
          <cell r="J310">
            <v>56.344320000000003</v>
          </cell>
          <cell r="K310">
            <v>67</v>
          </cell>
          <cell r="L310">
            <v>4</v>
          </cell>
          <cell r="M310">
            <v>96</v>
          </cell>
          <cell r="N310">
            <v>825</v>
          </cell>
          <cell r="O310">
            <v>92.222499999999997</v>
          </cell>
          <cell r="P310">
            <v>0</v>
          </cell>
          <cell r="R310">
            <v>1.9265329595284306</v>
          </cell>
          <cell r="S310">
            <v>1.9265329595284306</v>
          </cell>
          <cell r="T310">
            <v>451.37203824111987</v>
          </cell>
          <cell r="U310" t="str">
            <v>Old</v>
          </cell>
          <cell r="X310">
            <v>36.25</v>
          </cell>
          <cell r="Y310">
            <v>9.7523</v>
          </cell>
          <cell r="Z310">
            <v>-5.6765928154936329</v>
          </cell>
          <cell r="AA310">
            <v>-3.16947</v>
          </cell>
          <cell r="AB310">
            <v>-2.8898434468400707</v>
          </cell>
          <cell r="AC310" t="str">
            <v>A-1/3,99</v>
          </cell>
          <cell r="AE310">
            <v>24.067</v>
          </cell>
          <cell r="AF310" t="str">
            <v>20/40</v>
          </cell>
          <cell r="AG310">
            <v>13.5</v>
          </cell>
          <cell r="AH310">
            <v>68.900000000000006</v>
          </cell>
          <cell r="AI310">
            <v>250</v>
          </cell>
          <cell r="AJ310">
            <v>1757.7663957893653</v>
          </cell>
          <cell r="AK310">
            <v>1</v>
          </cell>
          <cell r="AL310" t="str">
            <v>1:-3.16947!1261.16388</v>
          </cell>
          <cell r="AM310">
            <v>1</v>
          </cell>
          <cell r="AN310">
            <v>-3.16947</v>
          </cell>
          <cell r="AO310">
            <v>0.27308898304250151</v>
          </cell>
          <cell r="AP310">
            <v>1261.1638800000001</v>
          </cell>
          <cell r="AQ310">
            <v>451.37203824111987</v>
          </cell>
          <cell r="AR310">
            <v>5.0621017540999853</v>
          </cell>
          <cell r="AS310">
            <v>12.691315062716065</v>
          </cell>
          <cell r="AT310">
            <v>0</v>
          </cell>
          <cell r="AU310" t="str">
            <v/>
          </cell>
          <cell r="AV310">
            <v>0</v>
          </cell>
          <cell r="AW310" t="str">
            <v>DAMMAGED formation S =12.7</v>
          </cell>
        </row>
        <row r="311">
          <cell r="C311" t="str">
            <v>Zapadno-Poludennoye!586</v>
          </cell>
          <cell r="D311">
            <v>19</v>
          </cell>
          <cell r="E311">
            <v>586</v>
          </cell>
          <cell r="F311">
            <v>1719.9</v>
          </cell>
          <cell r="G311">
            <v>36669</v>
          </cell>
          <cell r="H311">
            <v>105</v>
          </cell>
          <cell r="I311">
            <v>79</v>
          </cell>
          <cell r="J311">
            <v>53.821439999999996</v>
          </cell>
          <cell r="K311">
            <v>64</v>
          </cell>
          <cell r="L311">
            <v>4</v>
          </cell>
          <cell r="M311">
            <v>96</v>
          </cell>
          <cell r="N311">
            <v>1190</v>
          </cell>
          <cell r="O311">
            <v>60.69100000000001</v>
          </cell>
          <cell r="P311">
            <v>0</v>
          </cell>
          <cell r="R311">
            <v>1.5086122045860857</v>
          </cell>
          <cell r="S311">
            <v>1.5086122045860857</v>
          </cell>
          <cell r="T311">
            <v>353.45637993451714</v>
          </cell>
          <cell r="U311" t="str">
            <v>Old</v>
          </cell>
          <cell r="X311">
            <v>46.67</v>
          </cell>
          <cell r="Y311">
            <v>10.030099999999999</v>
          </cell>
          <cell r="Z311">
            <v>-6.0100494257991821</v>
          </cell>
          <cell r="AA311">
            <v>-3.6020699999999999</v>
          </cell>
          <cell r="AB311">
            <v>-3.4802912023049313</v>
          </cell>
          <cell r="AC311" t="str">
            <v>A-1/3,101</v>
          </cell>
          <cell r="AE311">
            <v>29.515000000000001</v>
          </cell>
          <cell r="AF311" t="str">
            <v>20/40</v>
          </cell>
          <cell r="AG311">
            <v>13.5</v>
          </cell>
          <cell r="AH311">
            <v>52.1</v>
          </cell>
          <cell r="AI311">
            <v>250</v>
          </cell>
          <cell r="AJ311">
            <v>2850.7785721129621</v>
          </cell>
          <cell r="AK311">
            <v>1</v>
          </cell>
          <cell r="AL311" t="str">
            <v>1:-3.60207!1153.38078</v>
          </cell>
          <cell r="AM311">
            <v>1</v>
          </cell>
          <cell r="AN311">
            <v>-3.6020699999999999</v>
          </cell>
          <cell r="AO311">
            <v>0.64045234614988311</v>
          </cell>
          <cell r="AP311">
            <v>1153.38078</v>
          </cell>
          <cell r="AQ311">
            <v>353.45637993451714</v>
          </cell>
          <cell r="AR311">
            <v>6.6485669943652868</v>
          </cell>
          <cell r="AS311">
            <v>16.009619100150907</v>
          </cell>
          <cell r="AT311">
            <v>0</v>
          </cell>
          <cell r="AU311" t="str">
            <v/>
          </cell>
          <cell r="AV311">
            <v>0</v>
          </cell>
          <cell r="AW311" t="str">
            <v>DAMMAGED formation S =16.0</v>
          </cell>
        </row>
        <row r="312">
          <cell r="C312" t="str">
            <v>Zapadno-Poludennoye!167</v>
          </cell>
          <cell r="D312">
            <v>18</v>
          </cell>
          <cell r="E312">
            <v>167</v>
          </cell>
          <cell r="F312">
            <v>1716.9</v>
          </cell>
          <cell r="G312">
            <v>36828</v>
          </cell>
          <cell r="H312">
            <v>118</v>
          </cell>
          <cell r="I312">
            <v>79</v>
          </cell>
          <cell r="J312">
            <v>40.392359999999996</v>
          </cell>
          <cell r="K312">
            <v>53</v>
          </cell>
          <cell r="L312">
            <v>13</v>
          </cell>
          <cell r="M312">
            <v>87</v>
          </cell>
          <cell r="N312">
            <v>780</v>
          </cell>
          <cell r="O312">
            <v>97.321000000000012</v>
          </cell>
          <cell r="P312">
            <v>0</v>
          </cell>
          <cell r="R312">
            <v>2.5629866047681236</v>
          </cell>
          <cell r="S312">
            <v>2.5629866047681236</v>
          </cell>
          <cell r="T312">
            <v>600.48829274223635</v>
          </cell>
          <cell r="U312" t="str">
            <v>Old</v>
          </cell>
          <cell r="X312">
            <v>25</v>
          </cell>
          <cell r="Y312">
            <v>2.6385000000000001</v>
          </cell>
          <cell r="Z312">
            <v>-0.20245792393643036</v>
          </cell>
          <cell r="AA312">
            <v>0</v>
          </cell>
          <cell r="AB312">
            <v>-3.0716692370787833</v>
          </cell>
          <cell r="AC312" t="str">
            <v>A-1/3,102</v>
          </cell>
          <cell r="AE312">
            <v>20.663</v>
          </cell>
          <cell r="AF312" t="str">
            <v>16/30</v>
          </cell>
          <cell r="AG312">
            <v>7.4</v>
          </cell>
          <cell r="AH312">
            <v>59.8</v>
          </cell>
          <cell r="AI312">
            <v>420</v>
          </cell>
          <cell r="AJ312">
            <v>5329.1990732917011</v>
          </cell>
          <cell r="AK312">
            <v>1</v>
          </cell>
          <cell r="AL312" t="str">
            <v>0.00000:0.00000!600.48829</v>
          </cell>
          <cell r="AM312">
            <v>0</v>
          </cell>
          <cell r="AN312">
            <v>0</v>
          </cell>
          <cell r="AO312">
            <v>0</v>
          </cell>
          <cell r="AP312">
            <v>600.48829000000001</v>
          </cell>
          <cell r="AQ312">
            <v>600.48829274223635</v>
          </cell>
          <cell r="AR312">
            <v>0.99999999999999978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 t="str">
            <v>Proppant Pack damage=0%</v>
          </cell>
        </row>
        <row r="313">
          <cell r="C313" t="str">
            <v>Zapadno-Poludennoye!320</v>
          </cell>
          <cell r="D313">
            <v>16</v>
          </cell>
          <cell r="E313">
            <v>320</v>
          </cell>
          <cell r="F313">
            <v>1728.25</v>
          </cell>
          <cell r="G313">
            <v>36826</v>
          </cell>
          <cell r="H313">
            <v>136</v>
          </cell>
          <cell r="I313">
            <v>79</v>
          </cell>
          <cell r="J313">
            <v>68.240400000000008</v>
          </cell>
          <cell r="K313">
            <v>82</v>
          </cell>
          <cell r="L313">
            <v>5</v>
          </cell>
          <cell r="M313">
            <v>95</v>
          </cell>
          <cell r="N313">
            <v>876</v>
          </cell>
          <cell r="O313">
            <v>89.702500000000001</v>
          </cell>
          <cell r="P313">
            <v>0</v>
          </cell>
          <cell r="R313">
            <v>1.7711539499973001</v>
          </cell>
          <cell r="S313">
            <v>1.7711539499973001</v>
          </cell>
          <cell r="T313">
            <v>414.96791658564604</v>
          </cell>
          <cell r="U313" t="str">
            <v>Old</v>
          </cell>
          <cell r="X313">
            <v>27.19</v>
          </cell>
          <cell r="Y313">
            <v>3.5802999999999998</v>
          </cell>
          <cell r="Z313">
            <v>-3.5745558746691657</v>
          </cell>
          <cell r="AA313">
            <v>-3.5747399999999998</v>
          </cell>
          <cell r="AB313">
            <v>-2.8588812826722929</v>
          </cell>
          <cell r="AC313" t="str">
            <v>A-1/3,101</v>
          </cell>
          <cell r="AE313">
            <v>14.132999999999999</v>
          </cell>
          <cell r="AF313" t="str">
            <v>16/30</v>
          </cell>
          <cell r="AG313">
            <v>4.8</v>
          </cell>
          <cell r="AH313">
            <v>75.599999999999994</v>
          </cell>
          <cell r="AI313">
            <v>420</v>
          </cell>
          <cell r="AJ313">
            <v>4445.0105676328503</v>
          </cell>
          <cell r="AK313">
            <v>1</v>
          </cell>
          <cell r="AL313" t="str">
            <v>0.57568:-3.57474!414.96792</v>
          </cell>
          <cell r="AM313">
            <v>0.57567999999999997</v>
          </cell>
          <cell r="AN313">
            <v>-3.5747399999999998</v>
          </cell>
          <cell r="AO313">
            <v>0.39152442229175544</v>
          </cell>
          <cell r="AP313">
            <v>414.96791999999999</v>
          </cell>
          <cell r="AQ313">
            <v>414.96791658564604</v>
          </cell>
          <cell r="AR313">
            <v>2.0215568426738559</v>
          </cell>
          <cell r="AS313">
            <v>5.8205214870099553E-8</v>
          </cell>
          <cell r="AT313">
            <v>0</v>
          </cell>
          <cell r="AU313" t="str">
            <v/>
          </cell>
          <cell r="AV313">
            <v>0</v>
          </cell>
          <cell r="AW313" t="str">
            <v>Proppant Pack damage=58%</v>
          </cell>
        </row>
        <row r="314">
          <cell r="C314" t="str">
            <v>Zapadno-Poludennoye!575</v>
          </cell>
          <cell r="D314">
            <v>19</v>
          </cell>
          <cell r="E314">
            <v>575</v>
          </cell>
          <cell r="F314">
            <v>1719.45</v>
          </cell>
          <cell r="G314">
            <v>36828</v>
          </cell>
          <cell r="H314">
            <v>125</v>
          </cell>
          <cell r="I314">
            <v>79</v>
          </cell>
          <cell r="J314">
            <v>61.670400000000008</v>
          </cell>
          <cell r="K314">
            <v>80</v>
          </cell>
          <cell r="L314">
            <v>12</v>
          </cell>
          <cell r="M314">
            <v>88</v>
          </cell>
          <cell r="N314">
            <v>920</v>
          </cell>
          <cell r="O314">
            <v>84.950500000000005</v>
          </cell>
          <cell r="P314">
            <v>0</v>
          </cell>
          <cell r="R314">
            <v>1.9975280590269544</v>
          </cell>
          <cell r="S314">
            <v>1.9975280590269544</v>
          </cell>
          <cell r="T314">
            <v>468.00565076629744</v>
          </cell>
          <cell r="U314" t="str">
            <v>Old</v>
          </cell>
          <cell r="X314">
            <v>30.11</v>
          </cell>
          <cell r="Y314">
            <v>3.3134999999999999</v>
          </cell>
          <cell r="Z314">
            <v>-2.8094902850276711</v>
          </cell>
          <cell r="AA314">
            <v>-2.8098700000000001</v>
          </cell>
          <cell r="AB314">
            <v>-3.3240797192803235</v>
          </cell>
          <cell r="AC314" t="str">
            <v>A-1/3,113</v>
          </cell>
          <cell r="AE314">
            <v>23.02</v>
          </cell>
          <cell r="AF314" t="str">
            <v>16/30</v>
          </cell>
          <cell r="AG314">
            <v>11.7</v>
          </cell>
          <cell r="AH314">
            <v>64.099999999999994</v>
          </cell>
          <cell r="AI314">
            <v>420</v>
          </cell>
          <cell r="AJ314">
            <v>3503.1836056050938</v>
          </cell>
          <cell r="AK314">
            <v>1</v>
          </cell>
          <cell r="AL314" t="str">
            <v>0.14514:-2.80987!468.00565</v>
          </cell>
          <cell r="AM314">
            <v>0.14513999999999999</v>
          </cell>
          <cell r="AN314">
            <v>-2.8098700000000001</v>
          </cell>
          <cell r="AO314">
            <v>0.19830184486270708</v>
          </cell>
          <cell r="AP314">
            <v>468.00565</v>
          </cell>
          <cell r="AQ314">
            <v>468.00565076629744</v>
          </cell>
          <cell r="AR314">
            <v>1.6589479404335721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 t="str">
            <v>Proppant Pack damage=15%</v>
          </cell>
        </row>
        <row r="315">
          <cell r="C315" t="str">
            <v>Zapadno-Poludennoye!186</v>
          </cell>
          <cell r="D315">
            <v>18</v>
          </cell>
          <cell r="E315">
            <v>186</v>
          </cell>
          <cell r="F315">
            <v>1724.8</v>
          </cell>
          <cell r="G315">
            <v>36842</v>
          </cell>
          <cell r="H315">
            <v>125</v>
          </cell>
          <cell r="I315">
            <v>79</v>
          </cell>
          <cell r="J315">
            <v>33.761040000000001</v>
          </cell>
          <cell r="K315">
            <v>41</v>
          </cell>
          <cell r="L315">
            <v>6</v>
          </cell>
          <cell r="M315">
            <v>94</v>
          </cell>
          <cell r="N315">
            <v>671</v>
          </cell>
          <cell r="O315">
            <v>107.842</v>
          </cell>
          <cell r="P315">
            <v>0</v>
          </cell>
          <cell r="R315">
            <v>2.3895558922951392</v>
          </cell>
          <cell r="S315">
            <v>2.3895558922951392</v>
          </cell>
          <cell r="T315">
            <v>559.85479421039599</v>
          </cell>
          <cell r="U315" t="str">
            <v>Old</v>
          </cell>
          <cell r="X315">
            <v>22.25</v>
          </cell>
          <cell r="Y315">
            <v>4.6242000000000001</v>
          </cell>
          <cell r="Z315">
            <v>-3.418531905149667</v>
          </cell>
          <cell r="AA315">
            <v>-3.41865</v>
          </cell>
          <cell r="AB315">
            <v>-3.0783598433495989</v>
          </cell>
          <cell r="AC315" t="str">
            <v>A-1/3,103</v>
          </cell>
          <cell r="AE315">
            <v>19</v>
          </cell>
          <cell r="AF315" t="str">
            <v>16/30</v>
          </cell>
          <cell r="AG315">
            <v>10.1</v>
          </cell>
          <cell r="AH315">
            <v>58.5</v>
          </cell>
          <cell r="AI315">
            <v>420</v>
          </cell>
          <cell r="AJ315">
            <v>3670.0994514167132</v>
          </cell>
          <cell r="AK315">
            <v>1</v>
          </cell>
          <cell r="AL315" t="str">
            <v>0.38965:-3.41865!559.85479</v>
          </cell>
          <cell r="AM315">
            <v>0.38965</v>
          </cell>
          <cell r="AN315">
            <v>-3.41865</v>
          </cell>
          <cell r="AO315">
            <v>0.44100409562106524</v>
          </cell>
          <cell r="AP315">
            <v>559.85478999999998</v>
          </cell>
          <cell r="AQ315">
            <v>559.85479421039599</v>
          </cell>
          <cell r="AR315">
            <v>1.9352338268813634</v>
          </cell>
          <cell r="AS315" t="str">
            <v/>
          </cell>
          <cell r="AT315">
            <v>0</v>
          </cell>
          <cell r="AU315" t="str">
            <v/>
          </cell>
          <cell r="AV315">
            <v>0</v>
          </cell>
          <cell r="AW315" t="str">
            <v>Proppant Pack damage=39%</v>
          </cell>
        </row>
        <row r="316">
          <cell r="C316" t="str">
            <v>Zapadno-Poludennoye!449</v>
          </cell>
          <cell r="D316">
            <v>27</v>
          </cell>
          <cell r="E316">
            <v>449</v>
          </cell>
          <cell r="F316">
            <v>1725.65</v>
          </cell>
          <cell r="G316">
            <v>36846</v>
          </cell>
          <cell r="H316">
            <v>128</v>
          </cell>
          <cell r="I316">
            <v>79</v>
          </cell>
          <cell r="J316">
            <v>66.891360000000006</v>
          </cell>
          <cell r="K316">
            <v>83</v>
          </cell>
          <cell r="L316">
            <v>8</v>
          </cell>
          <cell r="M316">
            <v>92</v>
          </cell>
          <cell r="N316">
            <v>1270</v>
          </cell>
          <cell r="O316">
            <v>54.008500000000005</v>
          </cell>
          <cell r="P316">
            <v>0</v>
          </cell>
          <cell r="R316">
            <v>1.1776772075926867</v>
          </cell>
          <cell r="S316">
            <v>1.1776772075926867</v>
          </cell>
          <cell r="T316">
            <v>275.9208239610586</v>
          </cell>
          <cell r="U316" t="str">
            <v>Old</v>
          </cell>
          <cell r="X316">
            <v>24.27</v>
          </cell>
          <cell r="Y316">
            <v>5.5044000000000004</v>
          </cell>
          <cell r="Z316">
            <v>-5.5605399516223297</v>
          </cell>
          <cell r="AA316">
            <v>-3.57918</v>
          </cell>
          <cell r="AB316">
            <v>-2.7257909971812602</v>
          </cell>
          <cell r="AC316" t="str">
            <v>A-1/3,64</v>
          </cell>
          <cell r="AE316">
            <v>10.673</v>
          </cell>
          <cell r="AF316" t="str">
            <v>16/30</v>
          </cell>
          <cell r="AG316">
            <v>3.6</v>
          </cell>
          <cell r="AH316">
            <v>62</v>
          </cell>
          <cell r="AI316">
            <v>420</v>
          </cell>
          <cell r="AJ316">
            <v>5457.5005843852259</v>
          </cell>
          <cell r="AK316">
            <v>1</v>
          </cell>
          <cell r="AL316" t="str">
            <v>1:-3.57918!637.13412</v>
          </cell>
          <cell r="AM316">
            <v>1</v>
          </cell>
          <cell r="AN316">
            <v>-3.57918</v>
          </cell>
          <cell r="AO316">
            <v>0.49736330351643843</v>
          </cell>
          <cell r="AP316">
            <v>637.13412000000005</v>
          </cell>
          <cell r="AQ316">
            <v>275.9208239610586</v>
          </cell>
          <cell r="AR316">
            <v>4.6739464797335328</v>
          </cell>
          <cell r="AS316">
            <v>9.2607706777258443</v>
          </cell>
          <cell r="AT316">
            <v>0</v>
          </cell>
          <cell r="AU316" t="str">
            <v/>
          </cell>
          <cell r="AV316">
            <v>0</v>
          </cell>
          <cell r="AW316" t="str">
            <v>DAMMAGED formation S =9.3</v>
          </cell>
        </row>
        <row r="317">
          <cell r="C317" t="str">
            <v>Zapadno-Poludennoye!523</v>
          </cell>
          <cell r="D317">
            <v>21</v>
          </cell>
          <cell r="E317">
            <v>523</v>
          </cell>
          <cell r="F317">
            <v>1725</v>
          </cell>
          <cell r="G317">
            <v>36858</v>
          </cell>
          <cell r="H317">
            <v>142</v>
          </cell>
          <cell r="I317">
            <v>79</v>
          </cell>
          <cell r="J317">
            <v>99.864000000000004</v>
          </cell>
          <cell r="K317">
            <v>120</v>
          </cell>
          <cell r="L317">
            <v>5</v>
          </cell>
          <cell r="M317">
            <v>95</v>
          </cell>
          <cell r="N317">
            <v>704</v>
          </cell>
          <cell r="O317">
            <v>104.89</v>
          </cell>
          <cell r="P317">
            <v>0</v>
          </cell>
          <cell r="R317">
            <v>3.2336297493936943</v>
          </cell>
          <cell r="S317">
            <v>3.2336297493936943</v>
          </cell>
          <cell r="T317">
            <v>757.61488724190906</v>
          </cell>
          <cell r="U317" t="str">
            <v>Old</v>
          </cell>
          <cell r="X317">
            <v>30</v>
          </cell>
          <cell r="Y317">
            <v>2.3193000000000001</v>
          </cell>
          <cell r="Z317">
            <v>2.7887770949448951</v>
          </cell>
          <cell r="AA317">
            <v>0</v>
          </cell>
          <cell r="AB317">
            <v>-2.3894286081842342</v>
          </cell>
          <cell r="AC317" t="str">
            <v>A-1/3,2</v>
          </cell>
          <cell r="AE317">
            <v>15.584</v>
          </cell>
          <cell r="AF317" t="str">
            <v>16/30</v>
          </cell>
          <cell r="AG317">
            <v>8.5</v>
          </cell>
          <cell r="AH317">
            <v>75</v>
          </cell>
          <cell r="AI317">
            <v>420</v>
          </cell>
          <cell r="AJ317">
            <v>2789.9744245524294</v>
          </cell>
          <cell r="AK317">
            <v>1</v>
          </cell>
          <cell r="AL317" t="str">
            <v>0.00000:0.00000!757.61489</v>
          </cell>
          <cell r="AM317">
            <v>0</v>
          </cell>
          <cell r="AN317">
            <v>0</v>
          </cell>
          <cell r="AO317">
            <v>0</v>
          </cell>
          <cell r="AP317">
            <v>757.61488999999995</v>
          </cell>
          <cell r="AQ317">
            <v>757.61488724190906</v>
          </cell>
          <cell r="AR317">
            <v>1.0000000000000002</v>
          </cell>
          <cell r="AS317">
            <v>2.5753006838158399E-8</v>
          </cell>
          <cell r="AT317">
            <v>0</v>
          </cell>
          <cell r="AU317" t="str">
            <v/>
          </cell>
          <cell r="AV317">
            <v>0</v>
          </cell>
          <cell r="AW317" t="str">
            <v>Proppant Pack damage=0%</v>
          </cell>
        </row>
        <row r="318">
          <cell r="C318" t="str">
            <v>Zapadno-Poludennoye!571</v>
          </cell>
          <cell r="D318">
            <v>19</v>
          </cell>
          <cell r="E318">
            <v>571</v>
          </cell>
          <cell r="F318">
            <v>1716</v>
          </cell>
          <cell r="G318">
            <v>36864</v>
          </cell>
          <cell r="H318">
            <v>155</v>
          </cell>
          <cell r="I318">
            <v>79</v>
          </cell>
          <cell r="J318">
            <v>16.819199999999999</v>
          </cell>
          <cell r="K318">
            <v>20</v>
          </cell>
          <cell r="L318">
            <v>4</v>
          </cell>
          <cell r="M318">
            <v>96</v>
          </cell>
          <cell r="N318">
            <v>642</v>
          </cell>
          <cell r="O318">
            <v>109.66</v>
          </cell>
          <cell r="P318">
            <v>0</v>
          </cell>
          <cell r="R318">
            <v>0.44111160123511245</v>
          </cell>
          <cell r="S318">
            <v>0.44111160123511245</v>
          </cell>
          <cell r="T318">
            <v>103.34909743253655</v>
          </cell>
          <cell r="U318" t="str">
            <v>Old</v>
          </cell>
          <cell r="X318">
            <v>1</v>
          </cell>
          <cell r="Y318">
            <v>1.2827</v>
          </cell>
          <cell r="Z318">
            <v>-4.6413308295514826</v>
          </cell>
          <cell r="AA318">
            <v>-3.5116399999999999</v>
          </cell>
          <cell r="AB318">
            <v>-3.9775087155330588</v>
          </cell>
          <cell r="AC318" t="str">
            <v>A-1/3,103</v>
          </cell>
          <cell r="AE318">
            <v>12.779</v>
          </cell>
          <cell r="AF318" t="str">
            <v>16/30</v>
          </cell>
          <cell r="AG318">
            <v>5.4</v>
          </cell>
          <cell r="AH318">
            <v>74.5</v>
          </cell>
          <cell r="AI318">
            <v>420</v>
          </cell>
          <cell r="AJ318">
            <v>3625.3363810264887</v>
          </cell>
          <cell r="AK318">
            <v>1</v>
          </cell>
          <cell r="AL318" t="str">
            <v>0.14624:-3.51164!103.34910</v>
          </cell>
          <cell r="AM318">
            <v>0.14624000000000001</v>
          </cell>
          <cell r="AN318">
            <v>-3.5116399999999999</v>
          </cell>
          <cell r="AO318">
            <v>0.37183072702082143</v>
          </cell>
          <cell r="AP318">
            <v>103.34910000000001</v>
          </cell>
          <cell r="AQ318">
            <v>103.34909743253655</v>
          </cell>
          <cell r="AR318">
            <v>1.9857495157201104</v>
          </cell>
          <cell r="AS318">
            <v>1.7573791222247337E-7</v>
          </cell>
          <cell r="AT318">
            <v>0</v>
          </cell>
          <cell r="AU318" t="str">
            <v/>
          </cell>
          <cell r="AV318">
            <v>0</v>
          </cell>
          <cell r="AW318" t="str">
            <v>Proppant Pack damage=15%</v>
          </cell>
        </row>
        <row r="319">
          <cell r="C319" t="str">
            <v>Zapadno-Poludennoye!448</v>
          </cell>
          <cell r="D319">
            <v>27</v>
          </cell>
          <cell r="E319">
            <v>448</v>
          </cell>
          <cell r="F319">
            <v>1733</v>
          </cell>
          <cell r="G319">
            <v>36874</v>
          </cell>
          <cell r="H319">
            <v>132</v>
          </cell>
          <cell r="I319">
            <v>79</v>
          </cell>
          <cell r="J319">
            <v>33.287999999999997</v>
          </cell>
          <cell r="K319">
            <v>40</v>
          </cell>
          <cell r="L319">
            <v>5</v>
          </cell>
          <cell r="M319">
            <v>95</v>
          </cell>
          <cell r="N319">
            <v>1160</v>
          </cell>
          <cell r="O319">
            <v>64.569999999999993</v>
          </cell>
          <cell r="P319">
            <v>0</v>
          </cell>
          <cell r="R319">
            <v>0.60369565669249359</v>
          </cell>
          <cell r="S319">
            <v>0.60369565669249359</v>
          </cell>
          <cell r="T319">
            <v>141.44130661813415</v>
          </cell>
          <cell r="U319" t="str">
            <v>Old</v>
          </cell>
          <cell r="X319">
            <v>30.34</v>
          </cell>
          <cell r="Y319">
            <v>1.0367999999999999</v>
          </cell>
          <cell r="Z319">
            <v>-2.9550540625569051</v>
          </cell>
          <cell r="AA319">
            <v>-2.9550999999999998</v>
          </cell>
          <cell r="AB319">
            <v>-3.944664056388822</v>
          </cell>
          <cell r="AC319" t="str">
            <v>A-1/3,102</v>
          </cell>
          <cell r="AE319">
            <v>14.545999999999999</v>
          </cell>
          <cell r="AF319" t="str">
            <v>16/30</v>
          </cell>
          <cell r="AG319">
            <v>8.6</v>
          </cell>
          <cell r="AH319">
            <v>60</v>
          </cell>
          <cell r="AI319">
            <v>420</v>
          </cell>
          <cell r="AJ319">
            <v>3217.328109201213</v>
          </cell>
          <cell r="AK319">
            <v>1</v>
          </cell>
          <cell r="AL319" t="str">
            <v>0.07648:-2.95510!141.44131</v>
          </cell>
          <cell r="AM319">
            <v>7.6480000000000006E-2</v>
          </cell>
          <cell r="AN319">
            <v>-2.9550999999999998</v>
          </cell>
          <cell r="AO319">
            <v>0.24935275069316687</v>
          </cell>
          <cell r="AP319">
            <v>141.44130999999999</v>
          </cell>
          <cell r="AQ319">
            <v>141.44130661813415</v>
          </cell>
          <cell r="AR319">
            <v>1.7174408191346169</v>
          </cell>
          <cell r="AS319">
            <v>1.6914065081863328E-7</v>
          </cell>
          <cell r="AT319">
            <v>0</v>
          </cell>
          <cell r="AU319" t="str">
            <v/>
          </cell>
          <cell r="AV319">
            <v>0</v>
          </cell>
          <cell r="AW319" t="str">
            <v>Proppant Pack damage=8%</v>
          </cell>
        </row>
        <row r="320">
          <cell r="C320" t="str">
            <v>Vakhskoye!928</v>
          </cell>
          <cell r="D320">
            <v>35</v>
          </cell>
          <cell r="E320">
            <v>928</v>
          </cell>
          <cell r="F320">
            <v>2276.35</v>
          </cell>
          <cell r="G320">
            <v>36616</v>
          </cell>
          <cell r="H320">
            <v>191.146514</v>
          </cell>
          <cell r="I320">
            <v>77</v>
          </cell>
          <cell r="J320">
            <v>29.583360000000003</v>
          </cell>
          <cell r="K320">
            <v>36</v>
          </cell>
          <cell r="L320">
            <v>4</v>
          </cell>
          <cell r="M320">
            <v>96</v>
          </cell>
          <cell r="N320">
            <v>1169</v>
          </cell>
          <cell r="O320">
            <v>112.66149999999999</v>
          </cell>
          <cell r="P320">
            <v>0</v>
          </cell>
          <cell r="R320">
            <v>0.45868629137277084</v>
          </cell>
          <cell r="S320">
            <v>0.45868629137277084</v>
          </cell>
          <cell r="T320">
            <v>68.062252093807047</v>
          </cell>
          <cell r="U320" t="str">
            <v>Old</v>
          </cell>
          <cell r="V320" t="str">
            <v>Frac not completed so NGDU did not track Production</v>
          </cell>
          <cell r="AB320">
            <v>-4.512601984168394</v>
          </cell>
          <cell r="AC320" t="str">
            <v>J-2/1,30</v>
          </cell>
          <cell r="AE320">
            <v>10.5</v>
          </cell>
          <cell r="AF320" t="str">
            <v>16/30</v>
          </cell>
          <cell r="AG320">
            <v>26.3</v>
          </cell>
          <cell r="AH320">
            <v>56.4</v>
          </cell>
          <cell r="AI320">
            <v>420</v>
          </cell>
          <cell r="AJ320">
            <v>849.90749306197961</v>
          </cell>
          <cell r="AK320">
            <v>1</v>
          </cell>
          <cell r="AL320" t="str">
            <v>No post frac PI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68.062252093807047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>no production data</v>
          </cell>
        </row>
        <row r="321">
          <cell r="C321" t="str">
            <v>Vakhskoye!2060</v>
          </cell>
          <cell r="D321">
            <v>51</v>
          </cell>
          <cell r="E321">
            <v>2060</v>
          </cell>
          <cell r="F321">
            <v>2297.25</v>
          </cell>
          <cell r="G321">
            <v>36619</v>
          </cell>
          <cell r="H321">
            <v>191.146514</v>
          </cell>
          <cell r="I321">
            <v>81</v>
          </cell>
          <cell r="J321">
            <v>46.172639999999994</v>
          </cell>
          <cell r="K321">
            <v>58</v>
          </cell>
          <cell r="L321">
            <v>7</v>
          </cell>
          <cell r="M321">
            <v>93</v>
          </cell>
          <cell r="N321">
            <v>1095</v>
          </cell>
          <cell r="O321">
            <v>121.2025</v>
          </cell>
          <cell r="P321">
            <v>0</v>
          </cell>
          <cell r="R321">
            <v>0.82923465044485445</v>
          </cell>
          <cell r="S321">
            <v>0.82923465044485445</v>
          </cell>
          <cell r="T321">
            <v>123.04614043420284</v>
          </cell>
          <cell r="U321" t="str">
            <v>Old</v>
          </cell>
          <cell r="X321">
            <v>30</v>
          </cell>
          <cell r="Y321">
            <v>2.4723000000000002</v>
          </cell>
          <cell r="Z321">
            <v>-5.5713314353621985</v>
          </cell>
          <cell r="AA321">
            <v>-4.6966799999999997</v>
          </cell>
          <cell r="AB321">
            <v>-4.6446007429433731</v>
          </cell>
          <cell r="AC321" t="str">
            <v>J-1/23,99</v>
          </cell>
          <cell r="AE321">
            <v>28.1</v>
          </cell>
          <cell r="AF321" t="str">
            <v>16/30</v>
          </cell>
          <cell r="AG321">
            <v>14.2</v>
          </cell>
          <cell r="AH321">
            <v>57.6</v>
          </cell>
          <cell r="AI321">
            <v>420</v>
          </cell>
          <cell r="AJ321">
            <v>3921.0010971626862</v>
          </cell>
          <cell r="AK321">
            <v>1</v>
          </cell>
          <cell r="AL321" t="str">
            <v>1:-4.69668!194.66483</v>
          </cell>
          <cell r="AM321">
            <v>1</v>
          </cell>
          <cell r="AN321">
            <v>-4.6966799999999997</v>
          </cell>
          <cell r="AO321">
            <v>4.965641133777198</v>
          </cell>
          <cell r="AP321">
            <v>194.66482999999999</v>
          </cell>
          <cell r="AQ321">
            <v>123.04614043420284</v>
          </cell>
          <cell r="AR321">
            <v>2.9814235400767521</v>
          </cell>
          <cell r="AS321">
            <v>1.3888977289020943E-2</v>
          </cell>
          <cell r="AT321">
            <v>0</v>
          </cell>
          <cell r="AU321" t="str">
            <v/>
          </cell>
          <cell r="AV321">
            <v>0</v>
          </cell>
          <cell r="AW321" t="str">
            <v>DAMMAGED formation S =0.0</v>
          </cell>
        </row>
        <row r="322">
          <cell r="C322" t="str">
            <v>Vakhskoye!1008</v>
          </cell>
          <cell r="D322">
            <v>51</v>
          </cell>
          <cell r="E322">
            <v>1008</v>
          </cell>
          <cell r="F322">
            <v>2233.15</v>
          </cell>
          <cell r="G322">
            <v>36621</v>
          </cell>
          <cell r="H322">
            <v>163.2469748</v>
          </cell>
          <cell r="I322">
            <v>82</v>
          </cell>
          <cell r="J322">
            <v>55.126400000000004</v>
          </cell>
          <cell r="K322">
            <v>70</v>
          </cell>
          <cell r="L322">
            <v>8</v>
          </cell>
          <cell r="M322">
            <v>92</v>
          </cell>
          <cell r="N322">
            <v>759</v>
          </cell>
          <cell r="O322">
            <v>145.67349999999999</v>
          </cell>
          <cell r="P322">
            <v>0</v>
          </cell>
          <cell r="R322">
            <v>3.9832759768147814</v>
          </cell>
          <cell r="S322">
            <v>3.9832759768147814</v>
          </cell>
          <cell r="T322">
            <v>591.05915915163814</v>
          </cell>
          <cell r="U322" t="str">
            <v>Old</v>
          </cell>
          <cell r="X322">
            <v>37.47</v>
          </cell>
          <cell r="Y322">
            <v>7.6722000000000001</v>
          </cell>
          <cell r="Z322">
            <v>-4.7479871092609223</v>
          </cell>
          <cell r="AA322">
            <v>-3.9874499999999999</v>
          </cell>
          <cell r="AB322">
            <v>-3.7643091137128533</v>
          </cell>
          <cell r="AC322" t="str">
            <v>J-1/1,100</v>
          </cell>
          <cell r="AE322">
            <v>20.100000000000001</v>
          </cell>
          <cell r="AF322" t="str">
            <v>16/30</v>
          </cell>
          <cell r="AG322">
            <v>9.6</v>
          </cell>
          <cell r="AH322">
            <v>44.9</v>
          </cell>
          <cell r="AI322">
            <v>420</v>
          </cell>
          <cell r="AJ322">
            <v>5322.06231238501</v>
          </cell>
          <cell r="AK322">
            <v>1</v>
          </cell>
          <cell r="AL322" t="str">
            <v>1:-3.98745!784.31406</v>
          </cell>
          <cell r="AM322">
            <v>1</v>
          </cell>
          <cell r="AN322">
            <v>-3.9874499999999999</v>
          </cell>
          <cell r="AO322">
            <v>1.4508243857577539</v>
          </cell>
          <cell r="AP322">
            <v>784.31406000000004</v>
          </cell>
          <cell r="AQ322">
            <v>591.05915915163814</v>
          </cell>
          <cell r="AR322">
            <v>1.926102898185857</v>
          </cell>
          <cell r="AS322">
            <v>-1.1289444888170834</v>
          </cell>
          <cell r="AT322">
            <v>0</v>
          </cell>
          <cell r="AU322" t="str">
            <v/>
          </cell>
          <cell r="AV322">
            <v>0</v>
          </cell>
          <cell r="AW322" t="str">
            <v>Slight DAMMAGED formation S =-1.1</v>
          </cell>
        </row>
        <row r="323">
          <cell r="C323" t="str">
            <v>Vakhskoye!593</v>
          </cell>
          <cell r="D323">
            <v>46</v>
          </cell>
          <cell r="E323">
            <v>593</v>
          </cell>
          <cell r="F323">
            <v>2272</v>
          </cell>
          <cell r="G323">
            <v>36626</v>
          </cell>
          <cell r="H323">
            <v>184.94661640000001</v>
          </cell>
          <cell r="I323">
            <v>81</v>
          </cell>
          <cell r="J323">
            <v>40.231999999999999</v>
          </cell>
          <cell r="K323">
            <v>50</v>
          </cell>
          <cell r="L323">
            <v>6</v>
          </cell>
          <cell r="M323">
            <v>94</v>
          </cell>
          <cell r="N323">
            <v>1276</v>
          </cell>
          <cell r="O323">
            <v>102.64</v>
          </cell>
          <cell r="P323">
            <v>0</v>
          </cell>
          <cell r="R323">
            <v>0.60748457641614328</v>
          </cell>
          <cell r="S323">
            <v>0.60748457641614328</v>
          </cell>
          <cell r="T323">
            <v>90.1417137612533</v>
          </cell>
          <cell r="U323" t="str">
            <v>Old</v>
          </cell>
          <cell r="X323">
            <v>30.71</v>
          </cell>
          <cell r="Y323">
            <v>4.1828000000000003</v>
          </cell>
          <cell r="Z323">
            <v>-6.4233646248260925</v>
          </cell>
          <cell r="AA323">
            <v>-4.5619500000000004</v>
          </cell>
          <cell r="AB323">
            <v>-4.7373742452386196</v>
          </cell>
          <cell r="AC323" t="str">
            <v>J-1/23,100</v>
          </cell>
          <cell r="AE323">
            <v>32.200000000000003</v>
          </cell>
          <cell r="AF323" t="str">
            <v>16/30</v>
          </cell>
          <cell r="AG323">
            <v>20.6</v>
          </cell>
          <cell r="AH323">
            <v>56.6</v>
          </cell>
          <cell r="AI323">
            <v>420</v>
          </cell>
          <cell r="AJ323">
            <v>3151.9091564033074</v>
          </cell>
          <cell r="AK323">
            <v>1</v>
          </cell>
          <cell r="AL323" t="str">
            <v>1:-4.56195!348.01118</v>
          </cell>
          <cell r="AM323">
            <v>1</v>
          </cell>
          <cell r="AN323">
            <v>-4.5619500000000004</v>
          </cell>
          <cell r="AO323">
            <v>3.2963345691152273</v>
          </cell>
          <cell r="AP323">
            <v>348.01118000000002</v>
          </cell>
          <cell r="AQ323">
            <v>90.1417137612533</v>
          </cell>
          <cell r="AR323">
            <v>6.8854349250366926</v>
          </cell>
          <cell r="AS323">
            <v>10.222827597338974</v>
          </cell>
          <cell r="AT323">
            <v>0</v>
          </cell>
          <cell r="AU323" t="str">
            <v/>
          </cell>
          <cell r="AV323">
            <v>0</v>
          </cell>
          <cell r="AW323" t="str">
            <v>DAMMAGED formation S =10.2</v>
          </cell>
        </row>
        <row r="324">
          <cell r="C324" t="str">
            <v>Vakhskoye!846</v>
          </cell>
          <cell r="D324">
            <v>35</v>
          </cell>
          <cell r="E324">
            <v>846</v>
          </cell>
          <cell r="F324">
            <v>2255</v>
          </cell>
          <cell r="G324">
            <v>36623</v>
          </cell>
          <cell r="H324">
            <v>211.8162384</v>
          </cell>
          <cell r="I324">
            <v>81</v>
          </cell>
          <cell r="J324">
            <v>43.784399999999998</v>
          </cell>
          <cell r="K324">
            <v>55</v>
          </cell>
          <cell r="L324">
            <v>7</v>
          </cell>
          <cell r="M324">
            <v>93</v>
          </cell>
          <cell r="N324">
            <v>646</v>
          </cell>
          <cell r="O324">
            <v>157.81</v>
          </cell>
          <cell r="P324">
            <v>0</v>
          </cell>
          <cell r="R324">
            <v>1.0184008668154159</v>
          </cell>
          <cell r="S324">
            <v>1.0184008668154159</v>
          </cell>
          <cell r="T324">
            <v>151.11560522616742</v>
          </cell>
          <cell r="U324" t="str">
            <v>Old</v>
          </cell>
          <cell r="X324">
            <v>30.97</v>
          </cell>
          <cell r="Y324">
            <v>1.1077999999999999</v>
          </cell>
          <cell r="Z324">
            <v>-2.9553700405362751</v>
          </cell>
          <cell r="AA324">
            <v>-2.9556800000000001</v>
          </cell>
          <cell r="AB324">
            <v>-4.6509164376837102</v>
          </cell>
          <cell r="AC324" t="str">
            <v>J-1/23,100</v>
          </cell>
          <cell r="AE324">
            <v>32.1</v>
          </cell>
          <cell r="AF324" t="str">
            <v>16/30</v>
          </cell>
          <cell r="AG324">
            <v>16.8</v>
          </cell>
          <cell r="AH324">
            <v>62.7</v>
          </cell>
          <cell r="AI324">
            <v>420</v>
          </cell>
          <cell r="AJ324">
            <v>3478.0008321198247</v>
          </cell>
          <cell r="AK324">
            <v>1</v>
          </cell>
          <cell r="AL324" t="str">
            <v>0.03873:-2.95568!151.11561</v>
          </cell>
          <cell r="AM324">
            <v>3.8730000000000001E-2</v>
          </cell>
          <cell r="AN324">
            <v>-2.9556800000000001</v>
          </cell>
          <cell r="AO324">
            <v>0.23884139047685488</v>
          </cell>
          <cell r="AP324">
            <v>151.11561</v>
          </cell>
          <cell r="AQ324">
            <v>151.11560522616742</v>
          </cell>
          <cell r="AR324">
            <v>1.0878657041163404</v>
          </cell>
          <cell r="AS324">
            <v>-2.5938167291141827</v>
          </cell>
          <cell r="AT324">
            <v>0</v>
          </cell>
          <cell r="AU324" t="str">
            <v/>
          </cell>
          <cell r="AV324">
            <v>0</v>
          </cell>
          <cell r="AW324" t="str">
            <v>Proppant Pack damage=4%</v>
          </cell>
        </row>
        <row r="325">
          <cell r="C325" t="str">
            <v>Vakhskoye!2051</v>
          </cell>
          <cell r="D325">
            <v>51</v>
          </cell>
          <cell r="E325">
            <v>2051</v>
          </cell>
          <cell r="F325">
            <v>2306.6</v>
          </cell>
          <cell r="H325">
            <v>212</v>
          </cell>
          <cell r="I325">
            <v>77</v>
          </cell>
          <cell r="J325">
            <v>27.118079999999999</v>
          </cell>
          <cell r="K325">
            <v>33</v>
          </cell>
          <cell r="L325">
            <v>4</v>
          </cell>
          <cell r="M325">
            <v>96</v>
          </cell>
          <cell r="N325">
            <v>840</v>
          </cell>
          <cell r="O325">
            <v>144.994</v>
          </cell>
          <cell r="P325">
            <v>0</v>
          </cell>
          <cell r="R325">
            <v>0.49249320956332271</v>
          </cell>
          <cell r="S325">
            <v>0.49249320956332271</v>
          </cell>
          <cell r="T325">
            <v>73.07869804320228</v>
          </cell>
          <cell r="U325" t="str">
            <v>Old</v>
          </cell>
          <cell r="V325" t="str">
            <v>Casing Collapse on W/O no Production</v>
          </cell>
          <cell r="AA325" t="str">
            <v/>
          </cell>
          <cell r="AB325">
            <v>-4.7219195318650087</v>
          </cell>
          <cell r="AC325" t="str">
            <v>J-2/2,99</v>
          </cell>
          <cell r="AE325">
            <v>34.088999999999999</v>
          </cell>
          <cell r="AF325" t="str">
            <v>16/30</v>
          </cell>
          <cell r="AG325">
            <v>22.2</v>
          </cell>
          <cell r="AH325">
            <v>51.9</v>
          </cell>
          <cell r="AI325">
            <v>420</v>
          </cell>
          <cell r="AJ325">
            <v>3376.7227267478588</v>
          </cell>
          <cell r="AK325">
            <v>1</v>
          </cell>
          <cell r="AL325" t="str">
            <v>No post frac PI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73.07869804320228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>no production data</v>
          </cell>
        </row>
        <row r="326">
          <cell r="C326" t="str">
            <v>Vakhskoye!814</v>
          </cell>
          <cell r="D326">
            <v>34</v>
          </cell>
          <cell r="E326">
            <v>814</v>
          </cell>
          <cell r="F326">
            <v>2216.6</v>
          </cell>
          <cell r="G326">
            <v>36628</v>
          </cell>
          <cell r="H326">
            <v>189</v>
          </cell>
          <cell r="I326">
            <v>81</v>
          </cell>
          <cell r="J326">
            <v>48.483840000000001</v>
          </cell>
          <cell r="K326">
            <v>59</v>
          </cell>
          <cell r="L326">
            <v>4</v>
          </cell>
          <cell r="M326">
            <v>96</v>
          </cell>
          <cell r="N326">
            <v>1401</v>
          </cell>
          <cell r="O326">
            <v>86.403999999999982</v>
          </cell>
          <cell r="P326">
            <v>0</v>
          </cell>
          <cell r="R326">
            <v>0.57507115287145683</v>
          </cell>
          <cell r="S326">
            <v>0.57507115287145683</v>
          </cell>
          <cell r="T326">
            <v>85.332041778427708</v>
          </cell>
          <cell r="U326" t="str">
            <v>Old</v>
          </cell>
          <cell r="X326">
            <v>30</v>
          </cell>
          <cell r="Y326">
            <v>0.87890000000000001</v>
          </cell>
          <cell r="Z326">
            <v>-4.1425969986953222</v>
          </cell>
          <cell r="AA326">
            <v>-3.9647999999999999</v>
          </cell>
          <cell r="AB326">
            <v>-4.7084445140110294</v>
          </cell>
          <cell r="AC326" t="str">
            <v>J-1/23,100</v>
          </cell>
          <cell r="AE326">
            <v>33.764000000000003</v>
          </cell>
          <cell r="AF326" t="str">
            <v>16/30</v>
          </cell>
          <cell r="AG326">
            <v>17</v>
          </cell>
          <cell r="AH326">
            <v>52.6</v>
          </cell>
          <cell r="AI326">
            <v>420</v>
          </cell>
          <cell r="AJ326">
            <v>4309.4386043390741</v>
          </cell>
          <cell r="AK326">
            <v>1</v>
          </cell>
          <cell r="AL326" t="str">
            <v>0.06531:-3.96480!85.33204</v>
          </cell>
          <cell r="AM326">
            <v>6.5310000000000007E-2</v>
          </cell>
          <cell r="AN326">
            <v>-3.9647999999999999</v>
          </cell>
          <cell r="AO326">
            <v>1.0659858270432883</v>
          </cell>
          <cell r="AP326">
            <v>85.332040000000006</v>
          </cell>
          <cell r="AQ326">
            <v>85.332041778427708</v>
          </cell>
          <cell r="AR326">
            <v>1.4409374892066265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 t="str">
            <v>Proppant Pack damage=7%</v>
          </cell>
        </row>
        <row r="327">
          <cell r="C327" t="str">
            <v>Vakhskoye!2533</v>
          </cell>
          <cell r="D327">
            <v>64</v>
          </cell>
          <cell r="E327">
            <v>2533</v>
          </cell>
          <cell r="F327">
            <v>2328</v>
          </cell>
          <cell r="G327">
            <v>36632</v>
          </cell>
          <cell r="H327">
            <v>200</v>
          </cell>
          <cell r="I327">
            <v>77</v>
          </cell>
          <cell r="J327">
            <v>11.555999999999999</v>
          </cell>
          <cell r="K327">
            <v>15</v>
          </cell>
          <cell r="L327">
            <v>10</v>
          </cell>
          <cell r="M327">
            <v>90</v>
          </cell>
          <cell r="N327">
            <v>1146</v>
          </cell>
          <cell r="O327">
            <v>119.38</v>
          </cell>
          <cell r="P327">
            <v>0</v>
          </cell>
          <cell r="R327">
            <v>0.18605805011163482</v>
          </cell>
          <cell r="S327">
            <v>0.18605805011163482</v>
          </cell>
          <cell r="T327">
            <v>27.608258953805795</v>
          </cell>
          <cell r="U327" t="str">
            <v>Old</v>
          </cell>
          <cell r="X327">
            <v>30.75</v>
          </cell>
          <cell r="Y327">
            <v>0.51970000000000005</v>
          </cell>
          <cell r="Z327">
            <v>-5.470076994345594</v>
          </cell>
          <cell r="AA327">
            <v>-4.9894400000000001</v>
          </cell>
          <cell r="AB327">
            <v>-4.9500158247916479</v>
          </cell>
          <cell r="AC327" t="str">
            <v>J-2/2,99</v>
          </cell>
          <cell r="AE327">
            <v>29.541</v>
          </cell>
          <cell r="AF327" t="str">
            <v>16/30</v>
          </cell>
          <cell r="AG327">
            <v>11</v>
          </cell>
          <cell r="AH327">
            <v>62.6</v>
          </cell>
          <cell r="AI327">
            <v>420</v>
          </cell>
          <cell r="AJ327">
            <v>4896.2055967369197</v>
          </cell>
          <cell r="AK327">
            <v>1</v>
          </cell>
          <cell r="AL327" t="str">
            <v>0.95313:-4.98944!27.60826</v>
          </cell>
          <cell r="AM327">
            <v>0.95313000000000003</v>
          </cell>
          <cell r="AN327">
            <v>-4.9894400000000001</v>
          </cell>
          <cell r="AO327">
            <v>29.702369809478661</v>
          </cell>
          <cell r="AP327">
            <v>27.608260000000001</v>
          </cell>
          <cell r="AQ327">
            <v>27.608258953805795</v>
          </cell>
          <cell r="AR327">
            <v>2.1491970745918767</v>
          </cell>
          <cell r="AS327">
            <v>-2.5938167008723934</v>
          </cell>
          <cell r="AT327">
            <v>0</v>
          </cell>
          <cell r="AU327" t="str">
            <v/>
          </cell>
          <cell r="AV327">
            <v>0</v>
          </cell>
          <cell r="AW327" t="str">
            <v>Proppant Pack damage=95%</v>
          </cell>
        </row>
        <row r="328">
          <cell r="C328" t="str">
            <v>Vakhskoye!945</v>
          </cell>
          <cell r="D328">
            <v>67</v>
          </cell>
          <cell r="E328">
            <v>945</v>
          </cell>
          <cell r="F328">
            <v>2250</v>
          </cell>
          <cell r="G328">
            <v>36641</v>
          </cell>
          <cell r="H328">
            <v>196</v>
          </cell>
          <cell r="I328">
            <v>81</v>
          </cell>
          <cell r="J328">
            <v>37.800960000000003</v>
          </cell>
          <cell r="K328">
            <v>48</v>
          </cell>
          <cell r="L328">
            <v>8</v>
          </cell>
          <cell r="M328">
            <v>92</v>
          </cell>
          <cell r="N328">
            <v>1540</v>
          </cell>
          <cell r="O328">
            <v>76.900000000000006</v>
          </cell>
          <cell r="P328">
            <v>0</v>
          </cell>
          <cell r="R328">
            <v>0.40333502926461212</v>
          </cell>
          <cell r="S328">
            <v>0.40333502926461212</v>
          </cell>
          <cell r="T328">
            <v>59.848944597651247</v>
          </cell>
          <cell r="U328" t="str">
            <v>Old</v>
          </cell>
          <cell r="X328">
            <v>31.5</v>
          </cell>
          <cell r="Y328">
            <v>0.58819999999999995</v>
          </cell>
          <cell r="Z328">
            <v>-4.0019049850515334</v>
          </cell>
          <cell r="AA328">
            <v>-3.6993299999999998</v>
          </cell>
          <cell r="AB328">
            <v>-4.5194726212677656</v>
          </cell>
          <cell r="AC328" t="str">
            <v>J-1/23,99</v>
          </cell>
          <cell r="AE328">
            <v>30.411999999999999</v>
          </cell>
          <cell r="AF328" t="str">
            <v>16/30</v>
          </cell>
          <cell r="AG328">
            <v>16.100000000000001</v>
          </cell>
          <cell r="AH328">
            <v>39.700000000000003</v>
          </cell>
          <cell r="AI328">
            <v>420</v>
          </cell>
          <cell r="AJ328">
            <v>5430.3781194497469</v>
          </cell>
          <cell r="AK328">
            <v>1</v>
          </cell>
          <cell r="AL328" t="str">
            <v>0.02951:-3.69933!59.84894</v>
          </cell>
          <cell r="AM328">
            <v>2.9510000000000002E-2</v>
          </cell>
          <cell r="AN328">
            <v>-3.6993299999999998</v>
          </cell>
          <cell r="AO328">
            <v>1.0858708796879892</v>
          </cell>
          <cell r="AP328">
            <v>59.848939999999999</v>
          </cell>
          <cell r="AQ328">
            <v>59.848944597651247</v>
          </cell>
          <cell r="AR328">
            <v>1.3275870105206815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 t="str">
            <v>Proppant Pack damage=3%</v>
          </cell>
        </row>
        <row r="329">
          <cell r="C329" t="str">
            <v>Vakhskoye!804</v>
          </cell>
          <cell r="D329">
            <v>34</v>
          </cell>
          <cell r="E329">
            <v>804</v>
          </cell>
          <cell r="F329">
            <v>2228.9499999999998</v>
          </cell>
          <cell r="G329">
            <v>36648</v>
          </cell>
          <cell r="H329">
            <v>205</v>
          </cell>
          <cell r="I329">
            <v>81</v>
          </cell>
          <cell r="J329">
            <v>37.800960000000003</v>
          </cell>
          <cell r="K329">
            <v>48</v>
          </cell>
          <cell r="L329">
            <v>8</v>
          </cell>
          <cell r="M329">
            <v>92</v>
          </cell>
          <cell r="N329">
            <v>1204</v>
          </cell>
          <cell r="O329">
            <v>105.24549999999998</v>
          </cell>
          <cell r="P329">
            <v>0</v>
          </cell>
          <cell r="R329">
            <v>0.48118130009172511</v>
          </cell>
          <cell r="S329">
            <v>0.48118130009172511</v>
          </cell>
          <cell r="T329">
            <v>71.400178216908841</v>
          </cell>
          <cell r="U329" t="str">
            <v>Old</v>
          </cell>
          <cell r="X329">
            <v>28.41</v>
          </cell>
          <cell r="Y329">
            <v>1.2856000000000001</v>
          </cell>
          <cell r="Z329">
            <v>-5.3971616903875681</v>
          </cell>
          <cell r="AA329">
            <v>-4.5182000000000002</v>
          </cell>
          <cell r="AB329">
            <v>-4.4974668286221746</v>
          </cell>
          <cell r="AC329" t="str">
            <v>J-1/23,94</v>
          </cell>
          <cell r="AE329">
            <v>27.84</v>
          </cell>
          <cell r="AF329" t="str">
            <v>16/30</v>
          </cell>
          <cell r="AG329">
            <v>14.6</v>
          </cell>
          <cell r="AH329">
            <v>39.700000000000003</v>
          </cell>
          <cell r="AI329">
            <v>420</v>
          </cell>
          <cell r="AJ329">
            <v>5481.8524280525608</v>
          </cell>
          <cell r="AK329">
            <v>1</v>
          </cell>
          <cell r="AL329" t="str">
            <v>1:-4.51820!108.25787</v>
          </cell>
          <cell r="AM329">
            <v>1</v>
          </cell>
          <cell r="AN329">
            <v>-4.5182000000000002</v>
          </cell>
          <cell r="AO329">
            <v>18.62216674909639</v>
          </cell>
          <cell r="AP329">
            <v>108.25787</v>
          </cell>
          <cell r="AQ329">
            <v>71.400178216908841</v>
          </cell>
          <cell r="AR329">
            <v>2.6578209753235691</v>
          </cell>
          <cell r="AS329">
            <v>-0.28106487350536913</v>
          </cell>
          <cell r="AT329">
            <v>0</v>
          </cell>
          <cell r="AU329" t="str">
            <v/>
          </cell>
          <cell r="AV329">
            <v>0</v>
          </cell>
          <cell r="AW329" t="str">
            <v>DAMMAGED formation S =-0.3</v>
          </cell>
        </row>
        <row r="330">
          <cell r="C330" t="str">
            <v>Vakhskoye!909</v>
          </cell>
          <cell r="D330">
            <v>64</v>
          </cell>
          <cell r="E330">
            <v>909</v>
          </cell>
          <cell r="F330">
            <v>2298.3000000000002</v>
          </cell>
          <cell r="G330">
            <v>36646</v>
          </cell>
          <cell r="H330">
            <v>209</v>
          </cell>
          <cell r="I330">
            <v>81</v>
          </cell>
          <cell r="J330">
            <v>15.750400000000001</v>
          </cell>
          <cell r="K330">
            <v>20</v>
          </cell>
          <cell r="L330">
            <v>8</v>
          </cell>
          <cell r="M330">
            <v>92</v>
          </cell>
          <cell r="N330">
            <v>525</v>
          </cell>
          <cell r="O330">
            <v>172.59700000000001</v>
          </cell>
          <cell r="P330">
            <v>0</v>
          </cell>
          <cell r="R330">
            <v>0.54940526879652785</v>
          </cell>
          <cell r="S330">
            <v>0.54940526879652785</v>
          </cell>
          <cell r="T330">
            <v>81.523604715941872</v>
          </cell>
          <cell r="U330" t="str">
            <v>Old</v>
          </cell>
          <cell r="X330">
            <v>36.4</v>
          </cell>
          <cell r="Y330">
            <v>0.92059999999999997</v>
          </cell>
          <cell r="Z330">
            <v>-4.4002881409382448</v>
          </cell>
          <cell r="AA330">
            <v>-4.4001000000000001</v>
          </cell>
          <cell r="AB330">
            <v>-4.423622023854886</v>
          </cell>
          <cell r="AC330" t="str">
            <v>J-1/23,98</v>
          </cell>
          <cell r="AE330">
            <v>23.341000000000001</v>
          </cell>
          <cell r="AF330" t="str">
            <v>16/30</v>
          </cell>
          <cell r="AG330">
            <v>13.6</v>
          </cell>
          <cell r="AH330">
            <v>37.6</v>
          </cell>
          <cell r="AI330">
            <v>420</v>
          </cell>
          <cell r="AJ330">
            <v>5209.4776248843673</v>
          </cell>
          <cell r="AK330">
            <v>1</v>
          </cell>
          <cell r="AL330" t="str">
            <v>0.41992:-4.40010!81.52360</v>
          </cell>
          <cell r="AM330">
            <v>0.41992000000000002</v>
          </cell>
          <cell r="AN330">
            <v>-4.4001000000000001</v>
          </cell>
          <cell r="AO330">
            <v>9.7057354784784788</v>
          </cell>
          <cell r="AP330">
            <v>81.523600000000002</v>
          </cell>
          <cell r="AQ330">
            <v>81.523604715941872</v>
          </cell>
          <cell r="AR330">
            <v>1.6755121913528306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 t="str">
            <v>Proppant Pack damage=42%</v>
          </cell>
        </row>
        <row r="331">
          <cell r="C331" t="str">
            <v>Vakhskoye!1420</v>
          </cell>
          <cell r="D331">
            <v>33</v>
          </cell>
          <cell r="E331">
            <v>1420</v>
          </cell>
          <cell r="F331">
            <v>2221.6999999999998</v>
          </cell>
          <cell r="G331">
            <v>36647</v>
          </cell>
          <cell r="H331">
            <v>205</v>
          </cell>
          <cell r="I331">
            <v>82</v>
          </cell>
          <cell r="J331">
            <v>16.53792</v>
          </cell>
          <cell r="K331">
            <v>21</v>
          </cell>
          <cell r="L331">
            <v>8</v>
          </cell>
          <cell r="M331">
            <v>92</v>
          </cell>
          <cell r="N331">
            <v>1066</v>
          </cell>
          <cell r="O331">
            <v>117.01299999999998</v>
          </cell>
          <cell r="P331">
            <v>0</v>
          </cell>
          <cell r="R331">
            <v>0.23867162194415079</v>
          </cell>
          <cell r="S331">
            <v>0.23867162194415079</v>
          </cell>
          <cell r="T331">
            <v>35.415333760648188</v>
          </cell>
          <cell r="U331" t="str">
            <v>Old</v>
          </cell>
          <cell r="X331">
            <v>31.97</v>
          </cell>
          <cell r="Y331">
            <v>0.8417</v>
          </cell>
          <cell r="Z331">
            <v>-5.8036366541078941</v>
          </cell>
          <cell r="AA331">
            <v>-4.8254700000000001</v>
          </cell>
          <cell r="AB331">
            <v>-4.8151578839543685</v>
          </cell>
          <cell r="AC331" t="str">
            <v>J-1/1,101</v>
          </cell>
          <cell r="AE331">
            <v>20.885999999999999</v>
          </cell>
          <cell r="AF331" t="str">
            <v>16/30</v>
          </cell>
          <cell r="AG331">
            <v>9</v>
          </cell>
          <cell r="AH331">
            <v>56.8</v>
          </cell>
          <cell r="AI331">
            <v>420</v>
          </cell>
          <cell r="AJ331">
            <v>4663.0052051439061</v>
          </cell>
          <cell r="AK331">
            <v>1</v>
          </cell>
          <cell r="AL331" t="str">
            <v>1:-4.82547!62.68367</v>
          </cell>
          <cell r="AM331">
            <v>1</v>
          </cell>
          <cell r="AN331">
            <v>-4.8254700000000001</v>
          </cell>
          <cell r="AO331">
            <v>11.78706445492956</v>
          </cell>
          <cell r="AP331">
            <v>62.683669999999999</v>
          </cell>
          <cell r="AQ331">
            <v>35.415333760648188</v>
          </cell>
          <cell r="AR331">
            <v>3.5265961574524716</v>
          </cell>
          <cell r="AS331">
            <v>0.85577350876931479</v>
          </cell>
          <cell r="AT331">
            <v>0</v>
          </cell>
          <cell r="AU331" t="str">
            <v/>
          </cell>
          <cell r="AV331">
            <v>0</v>
          </cell>
          <cell r="AW331" t="str">
            <v>DAMMAGED formation S =0.9</v>
          </cell>
        </row>
        <row r="332">
          <cell r="C332" t="str">
            <v>Vakhskoye!2095</v>
          </cell>
          <cell r="D332">
            <v>51</v>
          </cell>
          <cell r="E332">
            <v>2095</v>
          </cell>
          <cell r="F332">
            <v>2291.4499999999998</v>
          </cell>
          <cell r="G332">
            <v>36653</v>
          </cell>
          <cell r="H332">
            <v>190</v>
          </cell>
          <cell r="I332">
            <v>77</v>
          </cell>
          <cell r="J332">
            <v>39.846800000000002</v>
          </cell>
          <cell r="K332">
            <v>49</v>
          </cell>
          <cell r="L332">
            <v>5</v>
          </cell>
          <cell r="M332">
            <v>95</v>
          </cell>
          <cell r="N332">
            <v>1102</v>
          </cell>
          <cell r="O332">
            <v>120.05049999999999</v>
          </cell>
          <cell r="P332">
            <v>0</v>
          </cell>
          <cell r="R332">
            <v>0.70050536458445012</v>
          </cell>
          <cell r="S332">
            <v>0.70050536458445012</v>
          </cell>
          <cell r="T332">
            <v>103.94462100604514</v>
          </cell>
          <cell r="U332" t="str">
            <v>Old</v>
          </cell>
          <cell r="X332">
            <v>31.37</v>
          </cell>
          <cell r="Y332">
            <v>2.1202999999999999</v>
          </cell>
          <cell r="Z332">
            <v>-5.593866532818291</v>
          </cell>
          <cell r="AA332">
            <v>-4.6453899999999999</v>
          </cell>
          <cell r="AB332">
            <v>-4.6075994652642045</v>
          </cell>
          <cell r="AC332" t="str">
            <v>J-2/2,98</v>
          </cell>
          <cell r="AE332">
            <v>39.485999999999997</v>
          </cell>
          <cell r="AF332" t="str">
            <v>20/40</v>
          </cell>
          <cell r="AG332">
            <v>22</v>
          </cell>
          <cell r="AH332">
            <v>53.4</v>
          </cell>
          <cell r="AI332">
            <v>250</v>
          </cell>
          <cell r="AJ332">
            <v>2283.3442510103478</v>
          </cell>
          <cell r="AK332">
            <v>1</v>
          </cell>
          <cell r="AL332" t="str">
            <v>1:-4.64539!170.55052</v>
          </cell>
          <cell r="AM332">
            <v>1</v>
          </cell>
          <cell r="AN332">
            <v>-4.6453899999999999</v>
          </cell>
          <cell r="AO332">
            <v>5.515688981843935</v>
          </cell>
          <cell r="AP332">
            <v>170.55052000000001</v>
          </cell>
          <cell r="AQ332">
            <v>103.94462100604514</v>
          </cell>
          <cell r="AR332">
            <v>3.0268106092019482</v>
          </cell>
          <cell r="AS332">
            <v>0.27703576890561443</v>
          </cell>
          <cell r="AT332">
            <v>0</v>
          </cell>
          <cell r="AU332" t="str">
            <v/>
          </cell>
          <cell r="AV332">
            <v>0</v>
          </cell>
          <cell r="AW332" t="str">
            <v>DAMMAGED formation S =0.3</v>
          </cell>
        </row>
        <row r="333">
          <cell r="C333" t="str">
            <v>Vakhskoye!1101</v>
          </cell>
          <cell r="D333">
            <v>71</v>
          </cell>
          <cell r="E333">
            <v>1101</v>
          </cell>
          <cell r="F333">
            <v>2219.1999999999998</v>
          </cell>
          <cell r="G333">
            <v>36661</v>
          </cell>
          <cell r="H333">
            <v>201</v>
          </cell>
          <cell r="I333">
            <v>82</v>
          </cell>
          <cell r="J333">
            <v>43.099600000000002</v>
          </cell>
          <cell r="K333">
            <v>53</v>
          </cell>
          <cell r="L333">
            <v>5</v>
          </cell>
          <cell r="M333">
            <v>95</v>
          </cell>
          <cell r="N333">
            <v>1310</v>
          </cell>
          <cell r="O333">
            <v>94.827999999999975</v>
          </cell>
          <cell r="P333">
            <v>0</v>
          </cell>
          <cell r="R333">
            <v>0.49918999359529809</v>
          </cell>
          <cell r="S333">
            <v>0.49918999359529809</v>
          </cell>
          <cell r="T333">
            <v>74.072401608307672</v>
          </cell>
          <cell r="U333" t="str">
            <v>Old</v>
          </cell>
          <cell r="X333">
            <v>34.43</v>
          </cell>
          <cell r="Y333">
            <v>1.7566999999999999</v>
          </cell>
          <cell r="Z333">
            <v>-5.8009284860618529</v>
          </cell>
          <cell r="AA333">
            <v>-4.4944300000000004</v>
          </cell>
          <cell r="AB333">
            <v>-4.5040168964742371</v>
          </cell>
          <cell r="AC333" t="str">
            <v>J-1/1,101</v>
          </cell>
          <cell r="AE333">
            <v>26.5</v>
          </cell>
          <cell r="AF333" t="str">
            <v>20/40</v>
          </cell>
          <cell r="AG333">
            <v>10.8</v>
          </cell>
          <cell r="AH333">
            <v>45</v>
          </cell>
          <cell r="AI333">
            <v>250</v>
          </cell>
          <cell r="AJ333">
            <v>3704.2628377169435</v>
          </cell>
          <cell r="AK333">
            <v>1</v>
          </cell>
          <cell r="AL333" t="str">
            <v>1:-4.49443!150.08679</v>
          </cell>
          <cell r="AM333">
            <v>1</v>
          </cell>
          <cell r="AN333">
            <v>-4.4944300000000004</v>
          </cell>
          <cell r="AO333">
            <v>5.9233932650039787</v>
          </cell>
          <cell r="AP333">
            <v>150.08679000000001</v>
          </cell>
          <cell r="AQ333">
            <v>74.072401608307672</v>
          </cell>
          <cell r="AR333">
            <v>3.5190967424015249</v>
          </cell>
          <cell r="AS333">
            <v>2.0038722895948995</v>
          </cell>
          <cell r="AT333">
            <v>0</v>
          </cell>
          <cell r="AU333" t="str">
            <v/>
          </cell>
          <cell r="AV333">
            <v>0</v>
          </cell>
          <cell r="AW333" t="str">
            <v>DAMMAGED formation S =2.0</v>
          </cell>
        </row>
        <row r="334">
          <cell r="C334" t="str">
            <v>Vakhskoye!848</v>
          </cell>
          <cell r="D334">
            <v>31</v>
          </cell>
          <cell r="E334">
            <v>848</v>
          </cell>
          <cell r="F334">
            <v>2253.9499999999998</v>
          </cell>
          <cell r="G334">
            <v>36668</v>
          </cell>
          <cell r="H334">
            <v>178</v>
          </cell>
          <cell r="I334">
            <v>81</v>
          </cell>
          <cell r="J334">
            <v>40.231999999999999</v>
          </cell>
          <cell r="K334">
            <v>50</v>
          </cell>
          <cell r="L334">
            <v>6</v>
          </cell>
          <cell r="M334">
            <v>94</v>
          </cell>
          <cell r="N334">
            <v>1284</v>
          </cell>
          <cell r="O334">
            <v>100.29549999999998</v>
          </cell>
          <cell r="P334">
            <v>0</v>
          </cell>
          <cell r="R334">
            <v>0.64346337728188185</v>
          </cell>
          <cell r="S334">
            <v>0.64346337728188185</v>
          </cell>
          <cell r="T334">
            <v>95.480434932160634</v>
          </cell>
          <cell r="U334" t="str">
            <v>Old</v>
          </cell>
          <cell r="X334">
            <v>21</v>
          </cell>
          <cell r="Y334">
            <v>1.8923000000000001</v>
          </cell>
          <cell r="Z334">
            <v>-5.550575433487178</v>
          </cell>
          <cell r="AA334">
            <v>-4.5142600000000002</v>
          </cell>
          <cell r="AB334">
            <v>-4.4800316215295943</v>
          </cell>
          <cell r="AC334" t="str">
            <v>J-1/2,100</v>
          </cell>
          <cell r="AE334">
            <v>29.652999999999999</v>
          </cell>
          <cell r="AF334" t="str">
            <v>20/40</v>
          </cell>
          <cell r="AG334">
            <v>17.100000000000001</v>
          </cell>
          <cell r="AH334">
            <v>45.5</v>
          </cell>
          <cell r="AI334">
            <v>250</v>
          </cell>
          <cell r="AJ334">
            <v>2589.1268025135296</v>
          </cell>
          <cell r="AK334">
            <v>1</v>
          </cell>
          <cell r="AL334" t="str">
            <v>1:-4.51426!156.83644</v>
          </cell>
          <cell r="AM334">
            <v>1</v>
          </cell>
          <cell r="AN334">
            <v>-4.5142600000000002</v>
          </cell>
          <cell r="AO334">
            <v>6.2042752733926561</v>
          </cell>
          <cell r="AP334">
            <v>156.83644000000001</v>
          </cell>
          <cell r="AQ334">
            <v>95.480434932160634</v>
          </cell>
          <cell r="AR334">
            <v>2.8749424285486094</v>
          </cell>
          <cell r="AS334">
            <v>0.28519139975965224</v>
          </cell>
          <cell r="AT334">
            <v>0</v>
          </cell>
          <cell r="AU334" t="str">
            <v/>
          </cell>
          <cell r="AV334">
            <v>0</v>
          </cell>
          <cell r="AW334" t="str">
            <v>DAMMAGED formation S =0.3</v>
          </cell>
        </row>
        <row r="335">
          <cell r="C335" t="str">
            <v>Vakhskoye!1216</v>
          </cell>
          <cell r="D335">
            <v>53</v>
          </cell>
          <cell r="E335">
            <v>1216</v>
          </cell>
          <cell r="F335">
            <v>2261.1999999999998</v>
          </cell>
          <cell r="G335">
            <v>36693</v>
          </cell>
          <cell r="H335">
            <v>155</v>
          </cell>
          <cell r="I335">
            <v>81</v>
          </cell>
          <cell r="J335">
            <v>15.579199999999998</v>
          </cell>
          <cell r="K335">
            <v>20</v>
          </cell>
          <cell r="L335">
            <v>9</v>
          </cell>
          <cell r="M335">
            <v>91</v>
          </cell>
          <cell r="N335">
            <v>781</v>
          </cell>
          <cell r="O335">
            <v>146.21799999999999</v>
          </cell>
          <cell r="P335">
            <v>0</v>
          </cell>
          <cell r="R335">
            <v>2.2773855613755383</v>
          </cell>
          <cell r="S335">
            <v>2.2773855613755383</v>
          </cell>
          <cell r="T335">
            <v>337.93028723234204</v>
          </cell>
          <cell r="U335" t="str">
            <v>Old</v>
          </cell>
          <cell r="X335">
            <v>41.77</v>
          </cell>
          <cell r="Y335">
            <v>4.4337999999999997</v>
          </cell>
          <cell r="Z335">
            <v>-4.772812496587294</v>
          </cell>
          <cell r="AA335">
            <v>-4.6147</v>
          </cell>
          <cell r="AB335">
            <v>-4.4019387812349011</v>
          </cell>
          <cell r="AC335" t="str">
            <v>J-1/23,102</v>
          </cell>
          <cell r="AE335">
            <v>39.414999999999999</v>
          </cell>
          <cell r="AF335" t="str">
            <v>16/30</v>
          </cell>
          <cell r="AG335">
            <v>12</v>
          </cell>
          <cell r="AH335">
            <v>56.6</v>
          </cell>
          <cell r="AI335">
            <v>420</v>
          </cell>
          <cell r="AJ335">
            <v>6623.1611998770923</v>
          </cell>
          <cell r="AK335">
            <v>1</v>
          </cell>
          <cell r="AL335" t="str">
            <v>1:-4.61470!361.14869</v>
          </cell>
          <cell r="AM335">
            <v>1</v>
          </cell>
          <cell r="AN335">
            <v>-4.6147</v>
          </cell>
          <cell r="AO335">
            <v>3.8881597160432939</v>
          </cell>
          <cell r="AP335">
            <v>361.14868999999999</v>
          </cell>
          <cell r="AQ335">
            <v>337.93028723234204</v>
          </cell>
          <cell r="AR335">
            <v>1.9468814985018676</v>
          </cell>
          <cell r="AS335">
            <v>-2.2859907639058026</v>
          </cell>
          <cell r="AT335">
            <v>0</v>
          </cell>
          <cell r="AU335" t="str">
            <v/>
          </cell>
          <cell r="AV335">
            <v>0</v>
          </cell>
          <cell r="AW335" t="str">
            <v>Slight DAMMAGED formation S =-2.3</v>
          </cell>
        </row>
        <row r="336">
          <cell r="C336" t="str">
            <v>Vakhskoye!1210</v>
          </cell>
          <cell r="D336">
            <v>53</v>
          </cell>
          <cell r="E336">
            <v>1210</v>
          </cell>
          <cell r="F336">
            <v>2274</v>
          </cell>
          <cell r="G336">
            <v>36710</v>
          </cell>
          <cell r="H336">
            <v>165</v>
          </cell>
          <cell r="I336">
            <v>81</v>
          </cell>
          <cell r="J336">
            <v>36.208800000000004</v>
          </cell>
          <cell r="K336">
            <v>47</v>
          </cell>
          <cell r="L336">
            <v>10</v>
          </cell>
          <cell r="M336">
            <v>90</v>
          </cell>
          <cell r="N336">
            <v>1031</v>
          </cell>
          <cell r="O336">
            <v>124.87</v>
          </cell>
          <cell r="P336">
            <v>0</v>
          </cell>
          <cell r="R336">
            <v>1.1711936207326188</v>
          </cell>
          <cell r="S336">
            <v>1.1711936207326188</v>
          </cell>
          <cell r="T336">
            <v>173.78778691290586</v>
          </cell>
          <cell r="U336" t="str">
            <v>Old</v>
          </cell>
          <cell r="X336">
            <v>45.67</v>
          </cell>
          <cell r="Y336">
            <v>1.3091999999999999</v>
          </cell>
          <cell r="Z336">
            <v>-3.0660901687900299</v>
          </cell>
          <cell r="AA336">
            <v>-3.0657100000000002</v>
          </cell>
          <cell r="AB336">
            <v>-4.5313044804338123</v>
          </cell>
          <cell r="AC336" t="str">
            <v>J-1/23,102</v>
          </cell>
          <cell r="AE336">
            <v>40.414000000000001</v>
          </cell>
          <cell r="AF336" t="str">
            <v>16/30</v>
          </cell>
          <cell r="AG336">
            <v>18.399999999999999</v>
          </cell>
          <cell r="AH336">
            <v>45.9</v>
          </cell>
          <cell r="AI336">
            <v>420</v>
          </cell>
          <cell r="AJ336">
            <v>5461.3850896376198</v>
          </cell>
          <cell r="AK336">
            <v>1</v>
          </cell>
          <cell r="AL336" t="str">
            <v>0.03055:-3.06571!173.78779</v>
          </cell>
          <cell r="AM336">
            <v>3.0550000000000001E-2</v>
          </cell>
          <cell r="AN336">
            <v>-3.0657100000000002</v>
          </cell>
          <cell r="AO336">
            <v>0.3848574446009479</v>
          </cell>
          <cell r="AP336">
            <v>173.78779</v>
          </cell>
          <cell r="AQ336">
            <v>173.78778691290586</v>
          </cell>
          <cell r="AR336">
            <v>1.1177279369979474</v>
          </cell>
          <cell r="AS336">
            <v>-2.5938167910623759</v>
          </cell>
          <cell r="AT336">
            <v>0</v>
          </cell>
          <cell r="AU336" t="str">
            <v/>
          </cell>
          <cell r="AV336">
            <v>0</v>
          </cell>
          <cell r="AW336" t="str">
            <v>Proppant Pack damage=3%</v>
          </cell>
        </row>
        <row r="337">
          <cell r="C337" t="str">
            <v>Vakhskoye!1237</v>
          </cell>
          <cell r="D337">
            <v>55</v>
          </cell>
          <cell r="E337">
            <v>1237</v>
          </cell>
          <cell r="F337">
            <v>2268.4499999999998</v>
          </cell>
          <cell r="G337">
            <v>36705</v>
          </cell>
          <cell r="H337">
            <v>175</v>
          </cell>
          <cell r="I337">
            <v>81</v>
          </cell>
          <cell r="J337">
            <v>18.309840000000001</v>
          </cell>
          <cell r="K337">
            <v>23</v>
          </cell>
          <cell r="L337">
            <v>7</v>
          </cell>
          <cell r="M337">
            <v>93</v>
          </cell>
          <cell r="N337">
            <v>728</v>
          </cell>
          <cell r="O337">
            <v>151.64049999999997</v>
          </cell>
          <cell r="P337">
            <v>0</v>
          </cell>
          <cell r="R337">
            <v>0.98461011579871038</v>
          </cell>
          <cell r="S337">
            <v>0.98461011579871038</v>
          </cell>
          <cell r="T337">
            <v>146.10155824592104</v>
          </cell>
          <cell r="U337" t="str">
            <v>Old</v>
          </cell>
          <cell r="X337">
            <v>30</v>
          </cell>
          <cell r="Y337">
            <v>0.84689999999999999</v>
          </cell>
          <cell r="Z337">
            <v>-1.8653095218423283</v>
          </cell>
          <cell r="AA337">
            <v>-1.8649899999999999</v>
          </cell>
          <cell r="AB337">
            <v>-4.654675619955051</v>
          </cell>
          <cell r="AC337" t="str">
            <v>J-1/23,101</v>
          </cell>
          <cell r="AE337">
            <v>38.514000000000003</v>
          </cell>
          <cell r="AF337" t="str">
            <v>16/30</v>
          </cell>
          <cell r="AG337">
            <v>14.4</v>
          </cell>
          <cell r="AH337">
            <v>54.6</v>
          </cell>
          <cell r="AI337">
            <v>420</v>
          </cell>
          <cell r="AJ337">
            <v>5590.6842251950939</v>
          </cell>
          <cell r="AK337">
            <v>1</v>
          </cell>
          <cell r="AL337" t="str">
            <v>0.00884:-1.86499!146.10156</v>
          </cell>
          <cell r="AM337">
            <v>8.8400000000000006E-3</v>
          </cell>
          <cell r="AN337">
            <v>-1.8649899999999999</v>
          </cell>
          <cell r="AO337">
            <v>8.9213838212643642E-2</v>
          </cell>
          <cell r="AP337">
            <v>146.10156000000001</v>
          </cell>
          <cell r="AQ337">
            <v>146.10155824592104</v>
          </cell>
          <cell r="AR337">
            <v>0.86008465466135409</v>
          </cell>
          <cell r="AS337">
            <v>-2.593816816858177</v>
          </cell>
          <cell r="AT337">
            <v>0</v>
          </cell>
          <cell r="AU337" t="str">
            <v/>
          </cell>
          <cell r="AV337">
            <v>0</v>
          </cell>
          <cell r="AW337" t="str">
            <v>Proppant Pack damage=1%</v>
          </cell>
        </row>
        <row r="338">
          <cell r="C338" t="str">
            <v>Vakhskoye!1050</v>
          </cell>
          <cell r="D338">
            <v>55</v>
          </cell>
          <cell r="E338">
            <v>1050</v>
          </cell>
          <cell r="F338">
            <v>2271.5500000000002</v>
          </cell>
          <cell r="G338">
            <v>36701</v>
          </cell>
          <cell r="H338">
            <v>185</v>
          </cell>
          <cell r="I338">
            <v>81</v>
          </cell>
          <cell r="J338">
            <v>18.404</v>
          </cell>
          <cell r="K338">
            <v>25</v>
          </cell>
          <cell r="L338">
            <v>14</v>
          </cell>
          <cell r="M338">
            <v>86</v>
          </cell>
          <cell r="N338">
            <v>721</v>
          </cell>
          <cell r="O338">
            <v>152.54950000000002</v>
          </cell>
          <cell r="P338">
            <v>0</v>
          </cell>
          <cell r="R338">
            <v>0.77040415401919904</v>
          </cell>
          <cell r="S338">
            <v>0.77040415401919904</v>
          </cell>
          <cell r="T338">
            <v>114.31656609583955</v>
          </cell>
          <cell r="U338" t="str">
            <v>Old</v>
          </cell>
          <cell r="X338">
            <v>37.520000000000003</v>
          </cell>
          <cell r="Y338">
            <v>2.5831</v>
          </cell>
          <cell r="Z338">
            <v>-5.7378270721489759</v>
          </cell>
          <cell r="AA338">
            <v>-4.4437499999999996</v>
          </cell>
          <cell r="AB338">
            <v>-4.4450313848281722</v>
          </cell>
          <cell r="AC338" t="str">
            <v>J-1/23,100</v>
          </cell>
          <cell r="AE338">
            <v>39.476999999999997</v>
          </cell>
          <cell r="AF338" t="str">
            <v>16/30</v>
          </cell>
          <cell r="AG338">
            <v>18.2</v>
          </cell>
          <cell r="AH338">
            <v>37.700000000000003</v>
          </cell>
          <cell r="AI338">
            <v>420</v>
          </cell>
          <cell r="AJ338">
            <v>6566.4837699493437</v>
          </cell>
          <cell r="AK338">
            <v>1</v>
          </cell>
          <cell r="AL338" t="str">
            <v>1:-4.44375!225.02801</v>
          </cell>
          <cell r="AM338">
            <v>1</v>
          </cell>
          <cell r="AN338">
            <v>-4.4437499999999996</v>
          </cell>
          <cell r="AO338">
            <v>14.08725361594653</v>
          </cell>
          <cell r="AP338">
            <v>225.02800999999999</v>
          </cell>
          <cell r="AQ338">
            <v>114.31656609583955</v>
          </cell>
          <cell r="AR338">
            <v>3.3529185945579036</v>
          </cell>
          <cell r="AS338">
            <v>1.7451223931352482</v>
          </cell>
          <cell r="AT338">
            <v>0</v>
          </cell>
          <cell r="AU338" t="str">
            <v/>
          </cell>
          <cell r="AV338">
            <v>0</v>
          </cell>
          <cell r="AW338" t="str">
            <v>DAMMAGED formation S =1.7</v>
          </cell>
        </row>
        <row r="339">
          <cell r="C339" t="str">
            <v>Vakhskoye!2094</v>
          </cell>
          <cell r="D339">
            <v>51</v>
          </cell>
          <cell r="E339">
            <v>2094</v>
          </cell>
          <cell r="F339">
            <v>2292.4</v>
          </cell>
          <cell r="G339">
            <v>36709</v>
          </cell>
          <cell r="H339">
            <v>170</v>
          </cell>
          <cell r="I339">
            <v>77</v>
          </cell>
          <cell r="J339">
            <v>44.683199999999999</v>
          </cell>
          <cell r="K339">
            <v>58</v>
          </cell>
          <cell r="L339">
            <v>10</v>
          </cell>
          <cell r="M339">
            <v>90</v>
          </cell>
          <cell r="N339">
            <v>1287</v>
          </cell>
          <cell r="O339">
            <v>103.486</v>
          </cell>
          <cell r="P339">
            <v>0</v>
          </cell>
          <cell r="R339">
            <v>0.8719968728388009</v>
          </cell>
          <cell r="S339">
            <v>0.8719968728388009</v>
          </cell>
          <cell r="T339">
            <v>129.39142089147924</v>
          </cell>
          <cell r="U339" t="str">
            <v>Old</v>
          </cell>
          <cell r="X339">
            <v>30</v>
          </cell>
          <cell r="Y339">
            <v>1.2242</v>
          </cell>
          <cell r="Z339">
            <v>-3.8827816750749626</v>
          </cell>
          <cell r="AA339">
            <v>-3.8824700000000001</v>
          </cell>
          <cell r="AB339">
            <v>-4.3936133935163415</v>
          </cell>
          <cell r="AC339" t="str">
            <v>J-2/2,100</v>
          </cell>
          <cell r="AE339">
            <v>38</v>
          </cell>
          <cell r="AF339" t="str">
            <v>16/30</v>
          </cell>
          <cell r="AG339">
            <v>15.4</v>
          </cell>
          <cell r="AH339">
            <v>36</v>
          </cell>
          <cell r="AI339">
            <v>420</v>
          </cell>
          <cell r="AJ339">
            <v>7822.7931488801041</v>
          </cell>
          <cell r="AK339">
            <v>1</v>
          </cell>
          <cell r="AL339" t="str">
            <v>0.06995:-3.88247!129.39142</v>
          </cell>
          <cell r="AM339">
            <v>6.9949999999999998E-2</v>
          </cell>
          <cell r="AN339">
            <v>-3.8824700000000001</v>
          </cell>
          <cell r="AO339">
            <v>1.8090988876508094</v>
          </cell>
          <cell r="AP339">
            <v>129.39142000000001</v>
          </cell>
          <cell r="AQ339">
            <v>129.39142089147924</v>
          </cell>
          <cell r="AR339">
            <v>1.4037670182283861</v>
          </cell>
          <cell r="AS339" t="str">
            <v/>
          </cell>
          <cell r="AT339">
            <v>0</v>
          </cell>
          <cell r="AU339" t="str">
            <v/>
          </cell>
          <cell r="AV339">
            <v>0</v>
          </cell>
          <cell r="AW339" t="str">
            <v>Proppant Pack damage=7%</v>
          </cell>
        </row>
        <row r="340">
          <cell r="C340" t="str">
            <v>Vakhskoye!1030</v>
          </cell>
          <cell r="D340">
            <v>54</v>
          </cell>
          <cell r="E340">
            <v>1030</v>
          </cell>
          <cell r="F340">
            <v>2289.9</v>
          </cell>
          <cell r="G340">
            <v>36711</v>
          </cell>
          <cell r="H340">
            <v>183</v>
          </cell>
          <cell r="I340">
            <v>77</v>
          </cell>
          <cell r="J340">
            <v>8.2860800000000001</v>
          </cell>
          <cell r="K340">
            <v>11</v>
          </cell>
          <cell r="L340">
            <v>12</v>
          </cell>
          <cell r="M340">
            <v>88</v>
          </cell>
          <cell r="N340">
            <v>870</v>
          </cell>
          <cell r="O340">
            <v>140.791</v>
          </cell>
          <cell r="P340">
            <v>0</v>
          </cell>
          <cell r="R340">
            <v>0.26060792721931342</v>
          </cell>
          <cell r="S340">
            <v>0.26060792721931342</v>
          </cell>
          <cell r="T340">
            <v>38.670356567578885</v>
          </cell>
          <cell r="U340" t="str">
            <v>Old</v>
          </cell>
          <cell r="X340">
            <v>30</v>
          </cell>
          <cell r="Y340">
            <v>1.3458000000000001</v>
          </cell>
          <cell r="Z340">
            <v>-6.2064704203544121</v>
          </cell>
          <cell r="AA340">
            <v>-4.6151900000000001</v>
          </cell>
          <cell r="AB340">
            <v>-4.6286573246662837</v>
          </cell>
          <cell r="AC340" t="str">
            <v>J-2/2,92</v>
          </cell>
          <cell r="AE340">
            <v>36</v>
          </cell>
          <cell r="AF340" t="str">
            <v>16/30</v>
          </cell>
          <cell r="AG340">
            <v>24.5</v>
          </cell>
          <cell r="AH340">
            <v>43.2</v>
          </cell>
          <cell r="AI340">
            <v>420</v>
          </cell>
          <cell r="AJ340">
            <v>3881.9875776397512</v>
          </cell>
          <cell r="AK340">
            <v>1</v>
          </cell>
          <cell r="AL340" t="str">
            <v>1:-4.61519!96.45155</v>
          </cell>
          <cell r="AM340">
            <v>1</v>
          </cell>
          <cell r="AN340">
            <v>-4.6151900000000001</v>
          </cell>
          <cell r="AO340">
            <v>22.825866221265034</v>
          </cell>
          <cell r="AP340">
            <v>96.451549999999997</v>
          </cell>
          <cell r="AQ340">
            <v>38.670356567578885</v>
          </cell>
          <cell r="AR340">
            <v>4.5446261558646297</v>
          </cell>
          <cell r="AS340">
            <v>4.1005353295861768</v>
          </cell>
          <cell r="AT340">
            <v>0</v>
          </cell>
          <cell r="AU340" t="str">
            <v/>
          </cell>
          <cell r="AV340">
            <v>0</v>
          </cell>
          <cell r="AW340" t="str">
            <v>DAMMAGED formation S =4.1</v>
          </cell>
        </row>
        <row r="341">
          <cell r="C341" t="str">
            <v>Vakhskoye!2017</v>
          </cell>
          <cell r="D341">
            <v>54</v>
          </cell>
          <cell r="E341">
            <v>2017</v>
          </cell>
          <cell r="F341">
            <v>2308.1</v>
          </cell>
          <cell r="G341">
            <v>36712</v>
          </cell>
          <cell r="H341">
            <v>180</v>
          </cell>
          <cell r="I341">
            <v>77</v>
          </cell>
          <cell r="J341">
            <v>15.921600000000002</v>
          </cell>
          <cell r="K341">
            <v>20</v>
          </cell>
          <cell r="L341">
            <v>7</v>
          </cell>
          <cell r="M341">
            <v>93</v>
          </cell>
          <cell r="N341">
            <v>900</v>
          </cell>
          <cell r="O341">
            <v>139.72899999999998</v>
          </cell>
          <cell r="P341">
            <v>0</v>
          </cell>
          <cell r="R341">
            <v>0.49663529587047733</v>
          </cell>
          <cell r="S341">
            <v>0.49663529587047733</v>
          </cell>
          <cell r="T341">
            <v>73.693322303256181</v>
          </cell>
          <cell r="U341" t="str">
            <v>Old</v>
          </cell>
          <cell r="X341">
            <v>31.6</v>
          </cell>
          <cell r="Y341">
            <v>0.61329999999999996</v>
          </cell>
          <cell r="Z341">
            <v>-3.4460663522630695</v>
          </cell>
          <cell r="AA341">
            <v>-3.1992799999999999</v>
          </cell>
          <cell r="AB341">
            <v>-4.4240830276626273</v>
          </cell>
          <cell r="AC341" t="str">
            <v>J-2/2,95</v>
          </cell>
          <cell r="AE341">
            <v>32.994</v>
          </cell>
          <cell r="AF341" t="str">
            <v>20/40</v>
          </cell>
          <cell r="AG341">
            <v>17.7</v>
          </cell>
          <cell r="AH341">
            <v>38</v>
          </cell>
          <cell r="AI341">
            <v>250</v>
          </cell>
          <cell r="AJ341">
            <v>3332.5010665942673</v>
          </cell>
          <cell r="AK341">
            <v>1</v>
          </cell>
          <cell r="AL341" t="str">
            <v>0.02704:-3.19928!73.69332</v>
          </cell>
          <cell r="AM341">
            <v>2.7040000000000002E-2</v>
          </cell>
          <cell r="AN341">
            <v>-3.1992799999999999</v>
          </cell>
          <cell r="AO341">
            <v>0.56955875429362957</v>
          </cell>
          <cell r="AP341">
            <v>73.69332</v>
          </cell>
          <cell r="AQ341">
            <v>73.693322303256181</v>
          </cell>
          <cell r="AR341">
            <v>1.1562579850386601</v>
          </cell>
          <cell r="AS341" t="str">
            <v/>
          </cell>
          <cell r="AT341">
            <v>0</v>
          </cell>
          <cell r="AU341" t="str">
            <v/>
          </cell>
          <cell r="AV341">
            <v>0</v>
          </cell>
          <cell r="AW341" t="str">
            <v>Proppant Pack damage=3%</v>
          </cell>
        </row>
        <row r="342">
          <cell r="C342" t="str">
            <v>Vakhskoye!1213</v>
          </cell>
          <cell r="D342">
            <v>52</v>
          </cell>
          <cell r="E342">
            <v>1213</v>
          </cell>
          <cell r="F342">
            <v>2229</v>
          </cell>
          <cell r="G342">
            <v>36731</v>
          </cell>
          <cell r="H342">
            <v>195</v>
          </cell>
          <cell r="I342">
            <v>77</v>
          </cell>
          <cell r="J342">
            <v>25.739920000000001</v>
          </cell>
          <cell r="K342">
            <v>31</v>
          </cell>
          <cell r="L342">
            <v>3</v>
          </cell>
          <cell r="M342">
            <v>97</v>
          </cell>
          <cell r="N342">
            <v>940</v>
          </cell>
          <cell r="O342">
            <v>129.01</v>
          </cell>
          <cell r="P342">
            <v>0</v>
          </cell>
          <cell r="R342">
            <v>0.46976814668889222</v>
          </cell>
          <cell r="S342">
            <v>0.46976814668889222</v>
          </cell>
          <cell r="T342">
            <v>69.706635290731441</v>
          </cell>
          <cell r="U342" t="str">
            <v>Old</v>
          </cell>
          <cell r="X342">
            <v>30</v>
          </cell>
          <cell r="Y342">
            <v>1.6282000000000001</v>
          </cell>
          <cell r="Z342">
            <v>-5.7814106221217738</v>
          </cell>
          <cell r="AA342">
            <v>-4.8056200000000002</v>
          </cell>
          <cell r="AB342">
            <v>-4.7914104474621508</v>
          </cell>
          <cell r="AC342" t="str">
            <v>J-2/2,99</v>
          </cell>
          <cell r="AE342">
            <v>33.222000000000001</v>
          </cell>
          <cell r="AF342" t="str">
            <v>16/30</v>
          </cell>
          <cell r="AG342">
            <v>8.1</v>
          </cell>
          <cell r="AH342">
            <v>57.1</v>
          </cell>
          <cell r="AI342">
            <v>420</v>
          </cell>
          <cell r="AJ342">
            <v>8197.9661074308133</v>
          </cell>
          <cell r="AK342">
            <v>1</v>
          </cell>
          <cell r="AL342" t="str">
            <v>1:-4.80562!122.32685</v>
          </cell>
          <cell r="AM342">
            <v>1</v>
          </cell>
          <cell r="AN342">
            <v>-4.8056200000000002</v>
          </cell>
          <cell r="AO342">
            <v>9.5067754638530371</v>
          </cell>
          <cell r="AP342">
            <v>122.32684999999999</v>
          </cell>
          <cell r="AQ342">
            <v>69.706635290731441</v>
          </cell>
          <cell r="AR342">
            <v>3.4659578783231795</v>
          </cell>
          <cell r="AS342">
            <v>0.78822299286429409</v>
          </cell>
          <cell r="AT342">
            <v>0</v>
          </cell>
          <cell r="AU342" t="str">
            <v/>
          </cell>
          <cell r="AV342">
            <v>0</v>
          </cell>
          <cell r="AW342" t="str">
            <v>DAMMAGED formation S =0.8</v>
          </cell>
        </row>
        <row r="343">
          <cell r="C343" t="str">
            <v>Vakhskoye!1226</v>
          </cell>
          <cell r="D343">
            <v>54</v>
          </cell>
          <cell r="E343">
            <v>1226</v>
          </cell>
          <cell r="F343">
            <v>2239.15</v>
          </cell>
          <cell r="G343">
            <v>36737</v>
          </cell>
          <cell r="H343">
            <v>179</v>
          </cell>
          <cell r="I343">
            <v>81</v>
          </cell>
          <cell r="J343">
            <v>20.920640000000002</v>
          </cell>
          <cell r="K343">
            <v>26</v>
          </cell>
          <cell r="L343">
            <v>6</v>
          </cell>
          <cell r="M343">
            <v>94</v>
          </cell>
          <cell r="N343">
            <v>1370</v>
          </cell>
          <cell r="O343">
            <v>91.223500000000001</v>
          </cell>
          <cell r="P343">
            <v>0</v>
          </cell>
          <cell r="R343">
            <v>0.29620684351734233</v>
          </cell>
          <cell r="S343">
            <v>0.29620684351734233</v>
          </cell>
          <cell r="T343">
            <v>43.952708495061437</v>
          </cell>
          <cell r="U343" t="str">
            <v>Old</v>
          </cell>
          <cell r="X343">
            <v>30.72</v>
          </cell>
          <cell r="Y343">
            <v>1.2669999999999999</v>
          </cell>
          <cell r="Z343">
            <v>-6.0266312264397808</v>
          </cell>
          <cell r="AA343">
            <v>-4.5113700000000003</v>
          </cell>
          <cell r="AB343">
            <v>-4.5252321821843609</v>
          </cell>
          <cell r="AC343" t="str">
            <v>J-1/23,34</v>
          </cell>
          <cell r="AE343">
            <v>30.033000000000001</v>
          </cell>
          <cell r="AF343" t="str">
            <v>16/30</v>
          </cell>
          <cell r="AG343">
            <v>15.1</v>
          </cell>
          <cell r="AH343">
            <v>39.1</v>
          </cell>
          <cell r="AI343">
            <v>420</v>
          </cell>
          <cell r="AJ343">
            <v>5805.5916190885773</v>
          </cell>
          <cell r="AK343">
            <v>1</v>
          </cell>
          <cell r="AL343" t="str">
            <v>1:-4.51137!107.53786</v>
          </cell>
          <cell r="AM343">
            <v>1</v>
          </cell>
          <cell r="AN343">
            <v>-4.5113700000000003</v>
          </cell>
          <cell r="AO343">
            <v>20.849002587909965</v>
          </cell>
          <cell r="AP343">
            <v>107.53785999999999</v>
          </cell>
          <cell r="AQ343">
            <v>43.952708495061437</v>
          </cell>
          <cell r="AR343">
            <v>4.2774236861296089</v>
          </cell>
          <cell r="AS343">
            <v>3.8876050578565495</v>
          </cell>
          <cell r="AT343">
            <v>0</v>
          </cell>
          <cell r="AU343" t="str">
            <v/>
          </cell>
          <cell r="AV343">
            <v>0</v>
          </cell>
          <cell r="AW343" t="str">
            <v>DAMMAGED formation S =3.9</v>
          </cell>
        </row>
        <row r="344">
          <cell r="C344" t="str">
            <v>Sovetskoye!971</v>
          </cell>
          <cell r="D344">
            <v>92</v>
          </cell>
          <cell r="E344">
            <v>971</v>
          </cell>
          <cell r="F344">
            <v>1683.5</v>
          </cell>
          <cell r="G344">
            <v>36835</v>
          </cell>
          <cell r="H344">
            <v>145</v>
          </cell>
          <cell r="I344">
            <v>79</v>
          </cell>
          <cell r="J344">
            <v>24.858239999999999</v>
          </cell>
          <cell r="K344">
            <v>33</v>
          </cell>
          <cell r="L344">
            <v>12</v>
          </cell>
          <cell r="M344">
            <v>88</v>
          </cell>
          <cell r="N344">
            <v>1431</v>
          </cell>
          <cell r="O344">
            <v>35.725000000000001</v>
          </cell>
          <cell r="P344">
            <v>0</v>
          </cell>
          <cell r="R344">
            <v>0.33421352295602691</v>
          </cell>
          <cell r="S344">
            <v>0.33421352295602691</v>
          </cell>
          <cell r="T344">
            <v>85.933949243427065</v>
          </cell>
          <cell r="U344" t="str">
            <v>Old</v>
          </cell>
          <cell r="X344">
            <v>30</v>
          </cell>
          <cell r="Y344">
            <v>1.6598999999999999</v>
          </cell>
          <cell r="Z344">
            <v>-5.5109252979461694</v>
          </cell>
          <cell r="AA344">
            <v>-4.5707000000000004</v>
          </cell>
          <cell r="AB344">
            <v>-4.5</v>
          </cell>
          <cell r="AC344" t="str">
            <v>A-1,100</v>
          </cell>
          <cell r="AE344">
            <v>13.8</v>
          </cell>
          <cell r="AF344" t="str">
            <v>16/30</v>
          </cell>
          <cell r="AG344">
            <v>4.9000000000000004</v>
          </cell>
          <cell r="AH344">
            <v>53.7</v>
          </cell>
          <cell r="AI344">
            <v>420</v>
          </cell>
          <cell r="AJ344">
            <v>5985.6344772545881</v>
          </cell>
          <cell r="AK344">
            <v>1</v>
          </cell>
          <cell r="AL344" t="str">
            <v>1:-4.57070!137.62357</v>
          </cell>
          <cell r="AM344">
            <v>1</v>
          </cell>
          <cell r="AN344">
            <v>-4.5707000000000004</v>
          </cell>
          <cell r="AO344">
            <v>3.9686168074867774</v>
          </cell>
          <cell r="AP344">
            <v>137.62357</v>
          </cell>
          <cell r="AQ344">
            <v>85.933949243427065</v>
          </cell>
          <cell r="AR344">
            <v>4.9665817833804997</v>
          </cell>
          <cell r="AS344">
            <v>5.3590266841608072</v>
          </cell>
          <cell r="AT344">
            <v>0</v>
          </cell>
          <cell r="AU344" t="str">
            <v/>
          </cell>
          <cell r="AV344">
            <v>0</v>
          </cell>
          <cell r="AW344" t="str">
            <v>DAMMAGED formation S =5.4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5"/>
      <sheetName val="201а"/>
      <sheetName val="201б"/>
      <sheetName val="202"/>
      <sheetName val="203а"/>
      <sheetName val="Лист1"/>
      <sheetName val="203б"/>
      <sheetName val="форма"/>
      <sheetName val="Лист2"/>
      <sheetName val="Лист3"/>
      <sheetName val="освоение202"/>
      <sheetName val="ДОМНГ"/>
      <sheetName val="стат_пар1"/>
      <sheetName val="СВОДНАЯ "/>
      <sheetName val="Прибыль оп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Материал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tination"/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maping"/>
      <sheetName val="ПДР ООО &quot;Юкос ФБЦ&quot;"/>
      <sheetName val="Курсы"/>
      <sheetName val="Баланс"/>
    </sheetNames>
    <sheetDataSet>
      <sheetData sheetId="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97"/>
      <sheetName val="4.97"/>
      <sheetName val="5.97"/>
      <sheetName val="3_97"/>
      <sheetName val="4_97"/>
      <sheetName val="5_97"/>
      <sheetName val="Destination"/>
      <sheetName val="ПРОГНОЗ_1"/>
      <sheetName val="остановки"/>
      <sheetName val="запуск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по глушению"/>
      <sheetName val="СКО"/>
      <sheetName val="Таблица"/>
      <sheetName val="Лист3"/>
      <sheetName val="Лист_по_глушению"/>
      <sheetName val="остановки"/>
      <sheetName val="запуски"/>
      <sheetName val="11"/>
      <sheetName val="Протокол"/>
      <sheetName val="3.97"/>
      <sheetName val="5.97"/>
      <sheetName val="_ССЫЛКА"/>
      <sheetName val="total"/>
      <sheetName val="Комплектация"/>
      <sheetName val="трубы"/>
      <sheetName val="СМР"/>
      <sheetName val="дороги"/>
      <sheetName val="Февраль"/>
      <sheetName val="Destination"/>
      <sheetName val="Ввод"/>
      <sheetName val="СКО глу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КО"/>
      <sheetName val="Материалы"/>
      <sheetName val="3.97"/>
      <sheetName val="5.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обзор"/>
      <sheetName val="Исходные данные"/>
      <sheetName val="Дополнительно"/>
      <sheetName val="расчетные таблицы"/>
      <sheetName val="EKDEB90"/>
      <sheetName val="СКО"/>
    </sheetNames>
    <sheetDataSet>
      <sheetData sheetId="0" refreshError="1"/>
      <sheetData sheetId="1" refreshError="1">
        <row r="1">
          <cell r="F1">
            <v>1821.4285714285713</v>
          </cell>
        </row>
        <row r="3">
          <cell r="E3">
            <v>153</v>
          </cell>
        </row>
        <row r="4">
          <cell r="E4">
            <v>169</v>
          </cell>
        </row>
        <row r="5">
          <cell r="E5">
            <v>185</v>
          </cell>
        </row>
        <row r="6">
          <cell r="E6">
            <v>194</v>
          </cell>
        </row>
        <row r="7">
          <cell r="E7">
            <v>207</v>
          </cell>
        </row>
        <row r="8">
          <cell r="E8">
            <v>201</v>
          </cell>
        </row>
        <row r="9">
          <cell r="E9">
            <v>167</v>
          </cell>
        </row>
        <row r="10">
          <cell r="E10">
            <v>176</v>
          </cell>
        </row>
        <row r="11">
          <cell r="E11">
            <v>178</v>
          </cell>
        </row>
        <row r="12">
          <cell r="E12">
            <v>170</v>
          </cell>
        </row>
        <row r="13">
          <cell r="E13">
            <v>160</v>
          </cell>
        </row>
        <row r="14">
          <cell r="E14">
            <v>156</v>
          </cell>
        </row>
        <row r="15">
          <cell r="E15">
            <v>173</v>
          </cell>
        </row>
        <row r="16">
          <cell r="E16">
            <v>177</v>
          </cell>
        </row>
        <row r="17">
          <cell r="E17">
            <v>185</v>
          </cell>
        </row>
        <row r="18">
          <cell r="E18">
            <v>169</v>
          </cell>
        </row>
        <row r="19">
          <cell r="E19">
            <v>172</v>
          </cell>
        </row>
        <row r="20">
          <cell r="E20">
            <v>175</v>
          </cell>
        </row>
        <row r="21">
          <cell r="E21">
            <v>169</v>
          </cell>
        </row>
        <row r="22">
          <cell r="E22">
            <v>163</v>
          </cell>
        </row>
        <row r="23">
          <cell r="E23">
            <v>150</v>
          </cell>
        </row>
        <row r="24">
          <cell r="E24">
            <v>138</v>
          </cell>
        </row>
        <row r="25">
          <cell r="E25">
            <v>161</v>
          </cell>
        </row>
        <row r="26">
          <cell r="E26">
            <v>168</v>
          </cell>
        </row>
        <row r="27">
          <cell r="E27">
            <v>167</v>
          </cell>
        </row>
        <row r="28">
          <cell r="E28">
            <v>168</v>
          </cell>
        </row>
        <row r="29">
          <cell r="E29">
            <v>164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Февраль"/>
      <sheetName val="Исходные данные"/>
      <sheetName val="расчетные таблицы"/>
    </sheetNames>
    <sheetDataSet>
      <sheetData sheetId="0"/>
      <sheetData sheetId="1"/>
      <sheetData sheetId="2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ДЦ"/>
      <sheetName val="Сравнение_сб_12"/>
      <sheetName val="ц_2000_+_Север"/>
      <sheetName val="Февраль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н"/>
      <sheetName val="свод"/>
      <sheetName val="юн"/>
      <sheetName val="мн"/>
      <sheetName val="пн"/>
      <sheetName val="домнг"/>
      <sheetName val="ИТ 2001 ЮНГот 5.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Лист3"/>
      <sheetName val="мсн"/>
      <sheetName val="ИД"/>
      <sheetName val="Лист2"/>
    </sheetNames>
    <sheetDataSet>
      <sheetData sheetId="0" refreshError="1">
        <row r="1">
          <cell r="Q1" t="str">
            <v>Ceh</v>
          </cell>
          <cell r="R1" t="str">
            <v>MRP</v>
          </cell>
          <cell r="AK1" t="str">
            <v>prich</v>
          </cell>
          <cell r="AL1" t="str">
            <v>Ceh</v>
          </cell>
        </row>
        <row r="2">
          <cell r="Q2">
            <v>1</v>
          </cell>
          <cell r="R2" t="str">
            <v>&gt;0</v>
          </cell>
          <cell r="AK2" t="str">
            <v>R-0</v>
          </cell>
          <cell r="AL2">
            <v>5</v>
          </cell>
        </row>
      </sheetData>
      <sheetData sheetId="1" refreshError="1">
        <row r="2">
          <cell r="W2" t="str">
            <v>ПРС</v>
          </cell>
        </row>
        <row r="3">
          <cell r="W3" t="str">
            <v>ШБ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остановки"/>
      <sheetName val="запуски"/>
      <sheetName val="Настр"/>
      <sheetName val="Лист1"/>
      <sheetName val="Обор"/>
      <sheetName val="СОПГП V"/>
      <sheetName val="Анализ себестоимости  ТП лист1 "/>
      <sheetName val="МАТЕР.433,452"/>
      <sheetName val="Ryazan"/>
      <sheetName val="Бурение"/>
      <sheetName val="Summary"/>
      <sheetName val="EKDEB90"/>
      <sheetName val="Данные для расчёта сметы"/>
      <sheetName val="Сутки"/>
      <sheetName val="Номеклатура ПК"/>
      <sheetName val="экспорт"/>
      <sheetName val="Бюджет Э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т"/>
      <sheetName val="апр"/>
      <sheetName val="май"/>
      <sheetName val="июн"/>
      <sheetName val="июл"/>
      <sheetName val="авг"/>
      <sheetName val="Сутки"/>
      <sheetName val="потенциал"/>
      <sheetName val="Дополнительно"/>
      <sheetName val="Исходные данные"/>
      <sheetName val="Лист3"/>
      <sheetName val="Параметры"/>
      <sheetName val="EKDEB90"/>
      <sheetName val="СУТТ"/>
      <sheetName val="остановки"/>
      <sheetName val="запуск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PERSONAL"/>
      <sheetName val="Модуль1"/>
      <sheetName val="laroux"/>
      <sheetName val="Лист2"/>
      <sheetName val="Лист3"/>
      <sheetName val="XXXXXX"/>
      <sheetName val="План"/>
      <sheetName val="12.05"/>
      <sheetName val="Итоги"/>
      <sheetName val="Добыча ИДН_2006"/>
      <sheetName val="Лист5"/>
      <sheetName val="Лист4"/>
      <sheetName val="июл"/>
      <sheetName val="Сутки"/>
      <sheetName val="12_05"/>
      <sheetName val="Добыча_ИДН_2006"/>
      <sheetName val="Sheet1"/>
      <sheetName val="MyLists"/>
      <sheetName val="MySaves"/>
      <sheetName val="Параметры"/>
      <sheetName val="MyReplace"/>
      <sheetName val="МодПеч"/>
      <sheetName val="SpravРацпр"/>
      <sheetName val="ДиаПеч"/>
      <sheetName val="Обработ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ябрь (2)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заявка"/>
      <sheetName val="декабрь"/>
      <sheetName val="стат.пар"/>
      <sheetName val="стат_пар"/>
      <sheetName val="октябрь_(2)"/>
      <sheetName val="стат_пар1"/>
      <sheetName val="ПВС с Коэф"/>
      <sheetName val="июл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стат.пар"/>
      <sheetName val="темп"/>
      <sheetName val="отчет эл_эн  2000"/>
      <sheetName val="июл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еестр (2)"/>
      <sheetName val="реестр1"/>
      <sheetName val="Реестр5677"/>
      <sheetName val="Мам"/>
      <sheetName val="299"/>
      <sheetName val="По оборудованию"/>
      <sheetName val="реестр (3)"/>
      <sheetName val="апр."/>
      <sheetName val="апр_"/>
      <sheetName val="реестр_(2)"/>
      <sheetName val="По_оборудованию"/>
      <sheetName val="реестр_(3)"/>
      <sheetName val="апр_1"/>
      <sheetName val="Справочник"/>
      <sheetName val="ИД1"/>
      <sheetName val="Реестр ПРС 5677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апр.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ИДвалка"/>
      <sheetName val="апр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АЧ"/>
      <sheetName val="Сравнение_сб_12"/>
      <sheetName val="ц_2000_+_Север"/>
      <sheetName val="Материалы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#REF"/>
      <sheetName val="Итог"/>
      <sheetName val="Материалы"/>
      <sheetName val="sapactivexlhiddensheet"/>
      <sheetName val="Насосы"/>
      <sheetName val="РН-ПНГ"/>
      <sheetName val="отчет эл_эн  2000"/>
      <sheetName val="Прибыль опл"/>
      <sheetName val="Анкета "/>
      <sheetName val="ц_1991"/>
      <sheetName val="Форма 7 (Скважины)"/>
      <sheetName val="Вопросник"/>
      <sheetName val="Сибнефть"/>
      <sheetName val="Усинск_Роснефть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ФОТ"/>
      <sheetName val="В работе"/>
      <sheetName val="сентябрь №9-06-582 от 19.08.09"/>
      <sheetName val="EUROPA.XLS"/>
      <sheetName val="РЭЗ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Destination"/>
      <sheetName val="НЕДЕЛИ"/>
      <sheetName val="ИДвалка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Запуски"/>
      <sheetName val="Запуски (2)"/>
      <sheetName val="Остановки"/>
      <sheetName val="ШГН "/>
      <sheetName val="Остановки (2)"/>
      <sheetName val="Запуски_(2)"/>
      <sheetName val="ШГН_"/>
      <sheetName val="Остановки_(2)"/>
      <sheetName val="апр_"/>
      <sheetName val="3.3.31."/>
      <sheetName val="ПС"/>
      <sheetName val="infor4"/>
      <sheetName val="ц_19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6"/>
      <sheetName val="2,06"/>
      <sheetName val="3,06"/>
      <sheetName val="4,06"/>
      <sheetName val="5,06"/>
      <sheetName val="6,06"/>
      <sheetName val="7,06"/>
      <sheetName val="8,06"/>
      <sheetName val="9,06"/>
      <sheetName val="10.06"/>
      <sheetName val="11.06"/>
      <sheetName val="12.06"/>
      <sheetName val="13.6"/>
      <sheetName val="14.6"/>
      <sheetName val="15.6"/>
      <sheetName val="16.6"/>
      <sheetName val="17,06"/>
      <sheetName val="18,06"/>
      <sheetName val="19,06"/>
      <sheetName val="20,06"/>
      <sheetName val="21,06"/>
      <sheetName val="22,06"/>
      <sheetName val="23,06"/>
      <sheetName val="24,06"/>
      <sheetName val="25,06"/>
      <sheetName val="26,06"/>
      <sheetName val="27,06"/>
      <sheetName val="28,06"/>
      <sheetName val="29,06"/>
      <sheetName val="30,06"/>
      <sheetName val="Остановки"/>
      <sheetName val="sapactivexlhiddensheet"/>
      <sheetName val="10_06"/>
      <sheetName val="11_06"/>
      <sheetName val="12_06"/>
      <sheetName val="13_6"/>
      <sheetName val="14_6"/>
      <sheetName val="15_6"/>
      <sheetName val="16_6"/>
      <sheetName val="1,3 новая"/>
      <sheetName val="СЦЕНАРН УСЛ"/>
      <sheetName val="ФОТ"/>
      <sheetName val="Операт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Останов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8"/>
    <pageSetUpPr fitToPage="1"/>
  </sheetPr>
  <dimension ref="A1:F33"/>
  <sheetViews>
    <sheetView tabSelected="1" zoomScaleNormal="100" workbookViewId="0"/>
  </sheetViews>
  <sheetFormatPr defaultRowHeight="12.75"/>
  <cols>
    <col min="1" max="1" width="6.28515625" style="267" customWidth="1"/>
    <col min="2" max="2" width="71.7109375" style="267" customWidth="1"/>
    <col min="3" max="3" width="32.28515625" style="267" customWidth="1"/>
    <col min="4" max="4" width="15.7109375" style="267" bestFit="1" customWidth="1"/>
    <col min="5" max="5" width="15" style="267" customWidth="1"/>
    <col min="6" max="6" width="20.140625" style="267" customWidth="1"/>
    <col min="7" max="16384" width="9.140625" style="267"/>
  </cols>
  <sheetData>
    <row r="1" spans="1:4">
      <c r="A1" s="266"/>
      <c r="B1" s="266"/>
      <c r="C1" s="266"/>
      <c r="D1" s="266"/>
    </row>
    <row r="2" spans="1:4">
      <c r="A2" s="266"/>
      <c r="B2" s="266"/>
      <c r="C2" s="266"/>
      <c r="D2" s="266"/>
    </row>
    <row r="3" spans="1:4" ht="72" customHeight="1">
      <c r="A3" s="402" t="s">
        <v>261</v>
      </c>
      <c r="B3" s="402"/>
      <c r="C3" s="402"/>
      <c r="D3" s="269"/>
    </row>
    <row r="4" spans="1:4" ht="13.5" thickBot="1">
      <c r="A4" s="266"/>
      <c r="B4" s="266"/>
      <c r="C4" s="266"/>
      <c r="D4" s="266"/>
    </row>
    <row r="5" spans="1:4" ht="51" customHeight="1" thickBot="1">
      <c r="A5" s="270" t="s">
        <v>59</v>
      </c>
      <c r="B5" s="271" t="s">
        <v>206</v>
      </c>
      <c r="C5" s="272" t="s">
        <v>207</v>
      </c>
      <c r="D5" s="266"/>
    </row>
    <row r="6" spans="1:4" ht="15.75">
      <c r="A6" s="273" t="s">
        <v>208</v>
      </c>
      <c r="B6" s="274" t="s">
        <v>209</v>
      </c>
      <c r="C6" s="275">
        <f>ФОТ!K13</f>
        <v>0</v>
      </c>
      <c r="D6" s="266"/>
    </row>
    <row r="7" spans="1:4" ht="15.75">
      <c r="A7" s="276" t="s">
        <v>210</v>
      </c>
      <c r="B7" s="277" t="s">
        <v>211</v>
      </c>
      <c r="C7" s="275">
        <f>ФОТ!J13</f>
        <v>0</v>
      </c>
      <c r="D7" s="266"/>
    </row>
    <row r="8" spans="1:4" ht="15.75">
      <c r="A8" s="276" t="s">
        <v>212</v>
      </c>
      <c r="B8" s="277" t="s">
        <v>213</v>
      </c>
      <c r="C8" s="275">
        <f>SUM(C9:C13)</f>
        <v>0</v>
      </c>
      <c r="D8" s="266"/>
    </row>
    <row r="9" spans="1:4" ht="15.75">
      <c r="A9" s="278" t="s">
        <v>214</v>
      </c>
      <c r="B9" s="279" t="s">
        <v>76</v>
      </c>
      <c r="C9" s="280">
        <f>Спецод!C16</f>
        <v>0</v>
      </c>
      <c r="D9" s="266"/>
    </row>
    <row r="10" spans="1:4" ht="15.75">
      <c r="A10" s="278" t="s">
        <v>215</v>
      </c>
      <c r="B10" s="279" t="s">
        <v>121</v>
      </c>
      <c r="C10" s="280">
        <f>'Мат-лы'!F156</f>
        <v>0</v>
      </c>
      <c r="D10" s="266"/>
    </row>
    <row r="11" spans="1:4" ht="15.75">
      <c r="A11" s="278" t="s">
        <v>216</v>
      </c>
      <c r="B11" s="279" t="s">
        <v>116</v>
      </c>
      <c r="C11" s="280">
        <f>'Мат-лы'!F157</f>
        <v>0</v>
      </c>
      <c r="D11" s="266"/>
    </row>
    <row r="12" spans="1:4" ht="15.75">
      <c r="A12" s="278" t="s">
        <v>217</v>
      </c>
      <c r="B12" s="279" t="s">
        <v>117</v>
      </c>
      <c r="C12" s="280">
        <f>'Мат-лы'!F158</f>
        <v>0</v>
      </c>
      <c r="D12" s="266"/>
    </row>
    <row r="13" spans="1:4" ht="15.75">
      <c r="A13" s="278" t="s">
        <v>218</v>
      </c>
      <c r="B13" s="279" t="s">
        <v>105</v>
      </c>
      <c r="C13" s="280">
        <f>МБП!G24</f>
        <v>0</v>
      </c>
      <c r="D13" s="266"/>
    </row>
    <row r="14" spans="1:4" ht="15.75">
      <c r="A14" s="276" t="s">
        <v>219</v>
      </c>
      <c r="B14" s="277" t="s">
        <v>220</v>
      </c>
      <c r="C14" s="275">
        <f>SUM(C15:C16)</f>
        <v>0</v>
      </c>
      <c r="D14" s="266"/>
    </row>
    <row r="15" spans="1:4" ht="15.75">
      <c r="A15" s="278" t="s">
        <v>221</v>
      </c>
      <c r="B15" s="279" t="s">
        <v>222</v>
      </c>
      <c r="C15" s="280">
        <f>ТрансМат!K23</f>
        <v>0</v>
      </c>
      <c r="D15" s="266"/>
    </row>
    <row r="16" spans="1:4" ht="15.75">
      <c r="A16" s="278" t="s">
        <v>223</v>
      </c>
      <c r="B16" s="279" t="s">
        <v>224</v>
      </c>
      <c r="C16" s="280">
        <f>Перевахт!G8</f>
        <v>0</v>
      </c>
      <c r="D16" s="266"/>
    </row>
    <row r="17" spans="1:6" ht="15.75">
      <c r="A17" s="276" t="s">
        <v>225</v>
      </c>
      <c r="B17" s="277" t="s">
        <v>129</v>
      </c>
      <c r="C17" s="275">
        <f>Дерат!F7</f>
        <v>0</v>
      </c>
      <c r="D17" s="266"/>
    </row>
    <row r="18" spans="1:6" ht="15.75">
      <c r="A18" s="276" t="s">
        <v>226</v>
      </c>
      <c r="B18" s="277" t="s">
        <v>229</v>
      </c>
      <c r="C18" s="275">
        <f>SUM(C19:C19)</f>
        <v>0</v>
      </c>
      <c r="D18" s="266"/>
    </row>
    <row r="19" spans="1:6" ht="15.75">
      <c r="A19" s="278" t="s">
        <v>227</v>
      </c>
      <c r="B19" s="279" t="s">
        <v>265</v>
      </c>
      <c r="C19" s="280">
        <f>МедУсл!F10</f>
        <v>0</v>
      </c>
      <c r="D19" s="266"/>
    </row>
    <row r="20" spans="1:6" ht="15.75">
      <c r="A20" s="276" t="s">
        <v>253</v>
      </c>
      <c r="B20" s="277" t="s">
        <v>230</v>
      </c>
      <c r="C20" s="275"/>
      <c r="D20" s="266"/>
    </row>
    <row r="21" spans="1:6" ht="16.5" thickBot="1">
      <c r="A21" s="276" t="s">
        <v>228</v>
      </c>
      <c r="B21" s="277" t="s">
        <v>231</v>
      </c>
      <c r="C21" s="275"/>
      <c r="D21" s="281"/>
    </row>
    <row r="22" spans="1:6" s="268" customFormat="1" ht="15.75">
      <c r="A22" s="282" t="s">
        <v>232</v>
      </c>
      <c r="B22" s="283"/>
      <c r="C22" s="284">
        <f>C6+C7+C8+C14+C17+C18+C20+C21</f>
        <v>0</v>
      </c>
    </row>
    <row r="23" spans="1:6" s="268" customFormat="1" ht="15.75">
      <c r="A23" s="285" t="s">
        <v>233</v>
      </c>
      <c r="B23" s="286"/>
      <c r="C23" s="287">
        <f>C22*1.18</f>
        <v>0</v>
      </c>
    </row>
    <row r="24" spans="1:6" s="268" customFormat="1" ht="15.75">
      <c r="A24" s="369" t="s">
        <v>256</v>
      </c>
      <c r="B24" s="370"/>
      <c r="C24" s="371">
        <v>1680</v>
      </c>
    </row>
    <row r="25" spans="1:6" s="268" customFormat="1" ht="15.75">
      <c r="A25" s="368" t="s">
        <v>257</v>
      </c>
      <c r="B25" s="286"/>
      <c r="C25" s="379">
        <f>C22/C24/365</f>
        <v>0</v>
      </c>
      <c r="D25" s="355"/>
      <c r="E25" s="353"/>
      <c r="F25" s="354"/>
    </row>
    <row r="26" spans="1:6" s="268" customFormat="1" ht="15" customHeight="1" thickBot="1">
      <c r="A26" s="288" t="s">
        <v>258</v>
      </c>
      <c r="B26" s="289"/>
      <c r="C26" s="290">
        <f>C25*1.18</f>
        <v>0</v>
      </c>
    </row>
    <row r="29" spans="1:6" ht="15.75">
      <c r="B29" s="373" t="s">
        <v>273</v>
      </c>
    </row>
    <row r="31" spans="1:6">
      <c r="B31" s="267" t="s">
        <v>274</v>
      </c>
    </row>
    <row r="33" spans="2:2" ht="15.75">
      <c r="B33" s="373"/>
    </row>
  </sheetData>
  <mergeCells count="1">
    <mergeCell ref="A3:C3"/>
  </mergeCells>
  <phoneticPr fontId="48" type="noConversion"/>
  <pageMargins left="0.75" right="0.75" top="1" bottom="1" header="0.5" footer="0.5"/>
  <pageSetup paperSize="9" scale="54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F16"/>
  <sheetViews>
    <sheetView zoomScale="75" zoomScaleNormal="75" zoomScaleSheetLayoutView="70" workbookViewId="0">
      <selection activeCell="G24" sqref="G24"/>
    </sheetView>
  </sheetViews>
  <sheetFormatPr defaultRowHeight="15.75"/>
  <cols>
    <col min="1" max="1" width="41.28515625" style="1" customWidth="1"/>
    <col min="2" max="2" width="45" style="2" customWidth="1"/>
    <col min="3" max="3" width="21.85546875" style="3" customWidth="1"/>
    <col min="4" max="4" width="22.7109375" style="4" customWidth="1"/>
    <col min="5" max="5" width="17.7109375" style="5" customWidth="1"/>
    <col min="6" max="6" width="17.7109375" style="5" hidden="1" customWidth="1"/>
    <col min="7" max="7" width="20.140625" style="5" customWidth="1"/>
    <col min="8" max="8" width="19.42578125" style="5" customWidth="1"/>
    <col min="9" max="9" width="18" style="5" customWidth="1"/>
    <col min="10" max="11" width="19" style="5" customWidth="1"/>
    <col min="12" max="12" width="21.42578125" style="5" customWidth="1"/>
    <col min="13" max="16384" width="9.140625" style="5"/>
  </cols>
  <sheetData>
    <row r="1" spans="1:32" ht="22.5">
      <c r="B1" s="3"/>
      <c r="D1" s="18"/>
      <c r="L1" s="18" t="s">
        <v>130</v>
      </c>
    </row>
    <row r="2" spans="1:32" s="6" customFormat="1" ht="8.25" customHeight="1">
      <c r="A2" s="7"/>
      <c r="B2" s="13"/>
      <c r="C2" s="14"/>
      <c r="D2" s="75"/>
      <c r="AF2" s="6" t="s">
        <v>40</v>
      </c>
    </row>
    <row r="3" spans="1:32" s="6" customFormat="1" ht="27" customHeight="1">
      <c r="A3" s="374" t="s">
        <v>260</v>
      </c>
      <c r="B3" s="31"/>
      <c r="C3" s="31"/>
      <c r="D3" s="31"/>
      <c r="F3" s="372">
        <v>1</v>
      </c>
    </row>
    <row r="4" spans="1:32" s="6" customFormat="1" ht="22.5" customHeight="1">
      <c r="A4" s="8"/>
      <c r="B4" s="9"/>
      <c r="C4" s="405"/>
      <c r="D4" s="405"/>
    </row>
    <row r="5" spans="1:32" s="6" customFormat="1" ht="11.25" customHeight="1" thickBot="1">
      <c r="A5" s="10"/>
      <c r="B5" s="11"/>
      <c r="C5" s="12"/>
      <c r="D5" s="76"/>
    </row>
    <row r="6" spans="1:32" ht="28.5" customHeight="1">
      <c r="A6" s="77" t="s">
        <v>108</v>
      </c>
      <c r="B6" s="406" t="s">
        <v>109</v>
      </c>
      <c r="C6" s="408" t="s">
        <v>110</v>
      </c>
      <c r="D6" s="410" t="s">
        <v>197</v>
      </c>
      <c r="E6" s="403" t="s">
        <v>234</v>
      </c>
      <c r="F6" s="403" t="s">
        <v>259</v>
      </c>
      <c r="G6" s="412" t="s">
        <v>235</v>
      </c>
      <c r="H6" s="412" t="s">
        <v>236</v>
      </c>
      <c r="I6" s="412" t="s">
        <v>237</v>
      </c>
      <c r="J6" s="412" t="s">
        <v>238</v>
      </c>
      <c r="K6" s="412" t="s">
        <v>239</v>
      </c>
      <c r="L6" s="414" t="s">
        <v>240</v>
      </c>
    </row>
    <row r="7" spans="1:32" ht="27.75" customHeight="1" thickBot="1">
      <c r="A7" s="78" t="s">
        <v>79</v>
      </c>
      <c r="B7" s="407"/>
      <c r="C7" s="409"/>
      <c r="D7" s="411"/>
      <c r="E7" s="404"/>
      <c r="F7" s="404"/>
      <c r="G7" s="413"/>
      <c r="H7" s="413"/>
      <c r="I7" s="413"/>
      <c r="J7" s="413"/>
      <c r="K7" s="413"/>
      <c r="L7" s="415"/>
    </row>
    <row r="8" spans="1:32" ht="15.75" customHeight="1" thickBot="1">
      <c r="A8" s="176">
        <v>1</v>
      </c>
      <c r="B8" s="177">
        <v>2</v>
      </c>
      <c r="C8" s="178">
        <v>3</v>
      </c>
      <c r="D8" s="177">
        <v>4</v>
      </c>
      <c r="E8" s="291">
        <v>5</v>
      </c>
      <c r="F8" s="291">
        <v>5</v>
      </c>
      <c r="G8" s="291">
        <v>6</v>
      </c>
      <c r="H8" s="291">
        <v>7</v>
      </c>
      <c r="I8" s="291">
        <v>8</v>
      </c>
      <c r="J8" s="291">
        <v>9</v>
      </c>
      <c r="K8" s="291">
        <v>10</v>
      </c>
      <c r="L8" s="292">
        <v>11</v>
      </c>
    </row>
    <row r="9" spans="1:32" s="15" customFormat="1" ht="24" customHeight="1">
      <c r="A9" s="381"/>
      <c r="B9" s="19"/>
      <c r="C9" s="219"/>
      <c r="D9" s="221"/>
      <c r="E9" s="293"/>
      <c r="F9" s="293"/>
      <c r="G9" s="293"/>
      <c r="H9" s="293"/>
      <c r="I9" s="293"/>
      <c r="J9" s="293"/>
      <c r="K9" s="293"/>
      <c r="L9" s="293"/>
    </row>
    <row r="10" spans="1:32" s="15" customFormat="1" ht="24" customHeight="1" thickBot="1">
      <c r="A10" s="382"/>
      <c r="B10" s="20"/>
      <c r="C10" s="220"/>
      <c r="D10" s="221"/>
      <c r="E10" s="293"/>
      <c r="F10" s="293"/>
      <c r="G10" s="293"/>
      <c r="H10" s="293"/>
      <c r="I10" s="293"/>
      <c r="J10" s="293"/>
      <c r="K10" s="293"/>
      <c r="L10" s="293"/>
    </row>
    <row r="11" spans="1:32" s="16" customFormat="1" ht="25.5" customHeight="1" thickBot="1">
      <c r="A11" s="383"/>
      <c r="B11" s="384"/>
      <c r="C11" s="385"/>
      <c r="D11" s="386"/>
      <c r="E11" s="387"/>
      <c r="F11" s="387"/>
      <c r="G11" s="387"/>
      <c r="H11" s="387"/>
      <c r="I11" s="387"/>
      <c r="J11" s="387"/>
      <c r="K11" s="387"/>
      <c r="L11" s="387"/>
    </row>
    <row r="12" spans="1:32" s="23" customFormat="1" ht="10.5" customHeight="1" thickBot="1">
      <c r="A12" s="21"/>
      <c r="B12" s="22"/>
      <c r="C12" s="216"/>
      <c r="D12" s="216"/>
      <c r="E12" s="294"/>
      <c r="F12" s="294"/>
      <c r="G12" s="294"/>
      <c r="H12" s="294"/>
      <c r="I12" s="294"/>
      <c r="J12" s="294"/>
      <c r="K12" s="294"/>
      <c r="L12" s="294"/>
    </row>
    <row r="13" spans="1:32" s="23" customFormat="1" ht="21" customHeight="1" thickBot="1">
      <c r="A13" s="81" t="s">
        <v>75</v>
      </c>
      <c r="B13" s="82"/>
      <c r="C13" s="295"/>
      <c r="D13" s="295"/>
      <c r="E13" s="295"/>
      <c r="F13" s="295"/>
      <c r="G13" s="295"/>
      <c r="H13" s="295"/>
      <c r="I13" s="295"/>
      <c r="J13" s="295"/>
      <c r="K13" s="295"/>
      <c r="L13" s="295"/>
    </row>
    <row r="14" spans="1:32" s="23" customFormat="1">
      <c r="A14" s="21"/>
      <c r="B14" s="22"/>
      <c r="C14" s="80"/>
      <c r="D14" s="80"/>
    </row>
    <row r="15" spans="1:32">
      <c r="A15" s="190"/>
      <c r="C15" s="17"/>
      <c r="D15" s="17"/>
    </row>
    <row r="16" spans="1:32">
      <c r="D16" s="83"/>
    </row>
  </sheetData>
  <mergeCells count="12">
    <mergeCell ref="J6:J7"/>
    <mergeCell ref="K6:K7"/>
    <mergeCell ref="L6:L7"/>
    <mergeCell ref="F6:F7"/>
    <mergeCell ref="G6:G7"/>
    <mergeCell ref="H6:H7"/>
    <mergeCell ref="I6:I7"/>
    <mergeCell ref="E6:E7"/>
    <mergeCell ref="C4:D4"/>
    <mergeCell ref="B6:B7"/>
    <mergeCell ref="C6:C7"/>
    <mergeCell ref="D6:D7"/>
  </mergeCells>
  <phoneticPr fontId="15" type="noConversion"/>
  <printOptions horizontalCentered="1"/>
  <pageMargins left="0.19685039370078741" right="0" top="0.28999999999999998" bottom="0.3" header="0.19685039370078741" footer="0.19685039370078741"/>
  <pageSetup paperSize="9" scale="30" fitToHeight="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2:AP20"/>
  <sheetViews>
    <sheetView view="pageBreakPreview" zoomScale="55" zoomScaleNormal="70" zoomScaleSheetLayoutView="75" workbookViewId="0">
      <pane xSplit="3" ySplit="8" topLeftCell="N9" activePane="bottomRight" state="frozen"/>
      <selection activeCell="B38" sqref="B38"/>
      <selection pane="topRight" activeCell="B38" sqref="B38"/>
      <selection pane="bottomLeft" activeCell="B38" sqref="B38"/>
      <selection pane="bottomRight" activeCell="T44" sqref="T44"/>
    </sheetView>
  </sheetViews>
  <sheetFormatPr defaultRowHeight="15.75"/>
  <cols>
    <col min="1" max="1" width="33.7109375" style="1" customWidth="1"/>
    <col min="2" max="2" width="42.7109375" style="2" customWidth="1"/>
    <col min="3" max="3" width="22.85546875" style="3" customWidth="1"/>
    <col min="4" max="4" width="15" style="5" bestFit="1" customWidth="1"/>
    <col min="5" max="5" width="12.42578125" style="5" customWidth="1"/>
    <col min="6" max="6" width="16.7109375" style="5" bestFit="1" customWidth="1"/>
    <col min="7" max="7" width="12.85546875" style="5" bestFit="1" customWidth="1"/>
    <col min="8" max="8" width="12" style="5" customWidth="1"/>
    <col min="9" max="9" width="15.28515625" style="5" customWidth="1"/>
    <col min="10" max="10" width="14.140625" style="5" customWidth="1"/>
    <col min="11" max="11" width="18.28515625" style="5" bestFit="1" customWidth="1"/>
    <col min="12" max="12" width="12" style="5" customWidth="1"/>
    <col min="13" max="13" width="12.85546875" style="5" bestFit="1" customWidth="1"/>
    <col min="14" max="14" width="12" style="5" customWidth="1"/>
    <col min="15" max="16" width="15.7109375" style="5" bestFit="1" customWidth="1"/>
    <col min="17" max="17" width="21.42578125" style="5" bestFit="1" customWidth="1"/>
    <col min="18" max="18" width="12" style="5" customWidth="1"/>
    <col min="19" max="19" width="20.7109375" style="5" bestFit="1" customWidth="1"/>
    <col min="20" max="20" width="19.42578125" style="5" bestFit="1" customWidth="1"/>
    <col min="21" max="21" width="13.42578125" style="5" bestFit="1" customWidth="1"/>
    <col min="22" max="23" width="12" style="5" customWidth="1"/>
    <col min="24" max="24" width="13.85546875" style="5" bestFit="1" customWidth="1"/>
    <col min="25" max="25" width="12.85546875" style="5" customWidth="1"/>
    <col min="26" max="29" width="12" style="5" customWidth="1"/>
    <col min="30" max="31" width="15.28515625" style="5" customWidth="1"/>
    <col min="32" max="36" width="12" style="5" customWidth="1"/>
    <col min="37" max="37" width="12.85546875" style="5" bestFit="1" customWidth="1"/>
    <col min="38" max="38" width="12" style="5" customWidth="1"/>
    <col min="39" max="39" width="28.28515625" style="5" bestFit="1" customWidth="1"/>
    <col min="40" max="40" width="16.5703125" style="5" customWidth="1"/>
    <col min="41" max="41" width="9.28515625" style="5" customWidth="1"/>
    <col min="42" max="42" width="16" style="5" customWidth="1"/>
    <col min="43" max="16384" width="9.140625" style="5"/>
  </cols>
  <sheetData>
    <row r="2" spans="1:42" s="6" customFormat="1" ht="22.5">
      <c r="A2" s="7"/>
      <c r="B2" s="13"/>
      <c r="C2" s="14"/>
      <c r="E2" s="356"/>
      <c r="AM2" s="115" t="s">
        <v>40</v>
      </c>
    </row>
    <row r="3" spans="1:42" s="6" customFormat="1" ht="25.5">
      <c r="A3" s="24" t="s">
        <v>57</v>
      </c>
      <c r="B3" s="24"/>
      <c r="C3" s="24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42" s="6" customFormat="1" ht="24" thickBot="1">
      <c r="A4" s="8"/>
      <c r="B4" s="9"/>
      <c r="C4" s="9"/>
    </row>
    <row r="5" spans="1:42" s="6" customFormat="1" ht="19.5" thickBot="1">
      <c r="A5" s="10"/>
      <c r="B5" s="11"/>
      <c r="C5" s="116"/>
      <c r="D5" s="117" t="s">
        <v>122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9"/>
    </row>
    <row r="6" spans="1:42" ht="90.75" customHeight="1" thickBot="1">
      <c r="A6" s="416" t="s">
        <v>123</v>
      </c>
      <c r="B6" s="416" t="s">
        <v>109</v>
      </c>
      <c r="C6" s="173" t="s">
        <v>110</v>
      </c>
      <c r="D6" s="120" t="s">
        <v>45</v>
      </c>
      <c r="E6" s="121" t="s">
        <v>46</v>
      </c>
      <c r="F6" s="121" t="s">
        <v>47</v>
      </c>
      <c r="G6" s="121" t="s">
        <v>48</v>
      </c>
      <c r="H6" s="121" t="s">
        <v>49</v>
      </c>
      <c r="I6" s="121" t="s">
        <v>50</v>
      </c>
      <c r="J6" s="121" t="s">
        <v>51</v>
      </c>
      <c r="K6" s="121" t="s">
        <v>89</v>
      </c>
      <c r="L6" s="121" t="s">
        <v>52</v>
      </c>
      <c r="M6" s="121" t="s">
        <v>53</v>
      </c>
      <c r="N6" s="121" t="s">
        <v>0</v>
      </c>
      <c r="O6" s="121" t="s">
        <v>1</v>
      </c>
      <c r="P6" s="121" t="s">
        <v>2</v>
      </c>
      <c r="Q6" s="121" t="s">
        <v>3</v>
      </c>
      <c r="R6" s="121" t="s">
        <v>4</v>
      </c>
      <c r="S6" s="121" t="s">
        <v>5</v>
      </c>
      <c r="T6" s="121" t="s">
        <v>6</v>
      </c>
      <c r="U6" s="121" t="s">
        <v>7</v>
      </c>
      <c r="V6" s="121" t="s">
        <v>8</v>
      </c>
      <c r="W6" s="121" t="s">
        <v>9</v>
      </c>
      <c r="X6" s="121" t="s">
        <v>10</v>
      </c>
      <c r="Y6" s="121" t="s">
        <v>11</v>
      </c>
      <c r="Z6" s="121" t="s">
        <v>12</v>
      </c>
      <c r="AA6" s="121" t="s">
        <v>13</v>
      </c>
      <c r="AB6" s="121" t="s">
        <v>14</v>
      </c>
      <c r="AC6" s="121" t="s">
        <v>15</v>
      </c>
      <c r="AD6" s="121" t="s">
        <v>16</v>
      </c>
      <c r="AE6" s="121" t="s">
        <v>17</v>
      </c>
      <c r="AF6" s="121" t="s">
        <v>18</v>
      </c>
      <c r="AG6" s="121" t="s">
        <v>19</v>
      </c>
      <c r="AH6" s="121" t="s">
        <v>20</v>
      </c>
      <c r="AI6" s="121" t="s">
        <v>21</v>
      </c>
      <c r="AJ6" s="121" t="s">
        <v>22</v>
      </c>
      <c r="AK6" s="121" t="s">
        <v>23</v>
      </c>
      <c r="AL6" s="121" t="s">
        <v>24</v>
      </c>
      <c r="AM6" s="122" t="s">
        <v>25</v>
      </c>
      <c r="AN6" s="123"/>
      <c r="AO6" s="123"/>
    </row>
    <row r="7" spans="1:42" ht="16.5" thickBot="1">
      <c r="A7" s="417"/>
      <c r="B7" s="417"/>
      <c r="C7" s="173" t="s">
        <v>241</v>
      </c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223"/>
      <c r="AK7" s="223"/>
      <c r="AL7" s="223"/>
      <c r="AM7" s="187"/>
      <c r="AN7" s="123"/>
      <c r="AO7" s="26"/>
    </row>
    <row r="8" spans="1:42" ht="16.5" thickBot="1">
      <c r="A8" s="418"/>
      <c r="B8" s="418"/>
      <c r="C8" s="173" t="s">
        <v>81</v>
      </c>
      <c r="D8" s="223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7"/>
      <c r="AN8" s="123"/>
      <c r="AO8" s="26"/>
    </row>
    <row r="9" spans="1:42" s="15" customFormat="1" ht="24" customHeight="1">
      <c r="A9" s="381"/>
      <c r="B9" s="19"/>
      <c r="C9" s="217"/>
      <c r="D9" s="129"/>
      <c r="E9" s="125"/>
      <c r="F9" s="125"/>
      <c r="G9" s="125"/>
      <c r="H9" s="125"/>
      <c r="I9" s="125"/>
      <c r="J9" s="125"/>
      <c r="K9" s="125"/>
      <c r="L9" s="125"/>
      <c r="M9" s="131"/>
      <c r="N9" s="131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6"/>
      <c r="Z9" s="125"/>
      <c r="AA9" s="126"/>
      <c r="AB9" s="127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8"/>
      <c r="AN9" s="124"/>
    </row>
    <row r="10" spans="1:42" s="15" customFormat="1" ht="24" customHeight="1" thickBot="1">
      <c r="A10" s="382"/>
      <c r="B10" s="20"/>
      <c r="C10" s="218"/>
      <c r="D10" s="129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30"/>
      <c r="AN10" s="124"/>
    </row>
    <row r="11" spans="1:42" s="16" customFormat="1" ht="24" customHeight="1" thickBot="1">
      <c r="A11" s="388"/>
      <c r="B11" s="389"/>
      <c r="C11" s="390"/>
      <c r="D11" s="391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392"/>
      <c r="S11" s="393"/>
      <c r="T11" s="392"/>
      <c r="U11" s="392"/>
      <c r="V11" s="392"/>
      <c r="W11" s="392"/>
      <c r="X11" s="392"/>
      <c r="Y11" s="392"/>
      <c r="Z11" s="392"/>
      <c r="AA11" s="392"/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4"/>
      <c r="AN11" s="124"/>
    </row>
    <row r="12" spans="1:42" s="16" customFormat="1" ht="24" customHeight="1" thickBot="1">
      <c r="A12" s="388"/>
      <c r="B12" s="395"/>
      <c r="C12" s="396"/>
      <c r="D12" s="397"/>
      <c r="E12" s="397"/>
      <c r="F12" s="397"/>
      <c r="G12" s="397"/>
      <c r="H12" s="397"/>
      <c r="I12" s="397"/>
      <c r="J12" s="397"/>
      <c r="K12" s="397"/>
      <c r="L12" s="397"/>
      <c r="M12" s="397"/>
      <c r="N12" s="397"/>
      <c r="O12" s="397"/>
      <c r="P12" s="397"/>
      <c r="Q12" s="397"/>
      <c r="R12" s="397"/>
      <c r="S12" s="397"/>
      <c r="T12" s="397"/>
      <c r="U12" s="397"/>
      <c r="V12" s="397"/>
      <c r="W12" s="397"/>
      <c r="X12" s="397"/>
      <c r="Y12" s="397"/>
      <c r="Z12" s="397"/>
      <c r="AA12" s="397"/>
      <c r="AB12" s="397"/>
      <c r="AC12" s="397"/>
      <c r="AD12" s="397"/>
      <c r="AE12" s="397"/>
      <c r="AF12" s="397"/>
      <c r="AG12" s="397"/>
      <c r="AH12" s="397"/>
      <c r="AI12" s="397"/>
      <c r="AJ12" s="397"/>
      <c r="AK12" s="397"/>
      <c r="AL12" s="397"/>
      <c r="AM12" s="397"/>
      <c r="AN12" s="124"/>
    </row>
    <row r="13" spans="1:42" s="16" customFormat="1" ht="24" customHeight="1" thickBot="1">
      <c r="A13" s="383"/>
      <c r="B13" s="398"/>
      <c r="C13" s="399"/>
      <c r="D13" s="400"/>
      <c r="E13" s="400"/>
      <c r="F13" s="400"/>
      <c r="G13" s="400"/>
      <c r="H13" s="400"/>
      <c r="I13" s="400"/>
      <c r="J13" s="400"/>
      <c r="K13" s="400"/>
      <c r="L13" s="400"/>
      <c r="M13" s="400"/>
      <c r="N13" s="400"/>
      <c r="O13" s="400"/>
      <c r="P13" s="400"/>
      <c r="Q13" s="400"/>
      <c r="R13" s="400"/>
      <c r="S13" s="400"/>
      <c r="T13" s="400"/>
      <c r="U13" s="400"/>
      <c r="V13" s="400"/>
      <c r="W13" s="400"/>
      <c r="X13" s="400"/>
      <c r="Y13" s="400"/>
      <c r="Z13" s="400"/>
      <c r="AA13" s="400"/>
      <c r="AB13" s="400"/>
      <c r="AC13" s="400"/>
      <c r="AD13" s="400"/>
      <c r="AE13" s="400"/>
      <c r="AF13" s="400"/>
      <c r="AG13" s="400"/>
      <c r="AH13" s="400"/>
      <c r="AI13" s="400"/>
      <c r="AJ13" s="400"/>
      <c r="AK13" s="400"/>
      <c r="AL13" s="400"/>
      <c r="AM13" s="400"/>
      <c r="AN13" s="124"/>
    </row>
    <row r="14" spans="1:42" s="23" customFormat="1" ht="9.75" customHeight="1" thickBot="1">
      <c r="A14" s="132"/>
      <c r="B14" s="22"/>
      <c r="C14" s="21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24"/>
      <c r="AO14" s="79"/>
      <c r="AP14" s="79"/>
    </row>
    <row r="15" spans="1:42" s="23" customFormat="1" ht="20.25" customHeight="1" thickBot="1">
      <c r="A15" s="134" t="s">
        <v>75</v>
      </c>
      <c r="B15" s="135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2"/>
      <c r="AH15" s="222"/>
      <c r="AI15" s="222"/>
      <c r="AJ15" s="222"/>
      <c r="AK15" s="222"/>
      <c r="AL15" s="222"/>
      <c r="AM15" s="222"/>
      <c r="AN15" s="124"/>
      <c r="AO15" s="79"/>
      <c r="AP15" s="79"/>
    </row>
    <row r="16" spans="1:42" s="16" customFormat="1" ht="21.75" customHeight="1" thickBot="1">
      <c r="A16" s="136"/>
      <c r="B16" s="137" t="s">
        <v>242</v>
      </c>
      <c r="C16" s="296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2"/>
      <c r="AD16" s="222"/>
      <c r="AE16" s="222"/>
      <c r="AF16" s="222"/>
      <c r="AG16" s="222"/>
      <c r="AH16" s="222"/>
      <c r="AI16" s="222"/>
      <c r="AJ16" s="222"/>
      <c r="AK16" s="222"/>
      <c r="AL16" s="222"/>
      <c r="AM16" s="222"/>
      <c r="AN16" s="124"/>
      <c r="AO16" s="79"/>
      <c r="AP16" s="79"/>
    </row>
    <row r="17" spans="1:42" s="16" customFormat="1" ht="21.75" customHeight="1" thickBot="1">
      <c r="A17" s="136"/>
      <c r="B17" s="137" t="s">
        <v>82</v>
      </c>
      <c r="C17" s="296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222"/>
      <c r="AJ17" s="222"/>
      <c r="AK17" s="222"/>
      <c r="AL17" s="222"/>
      <c r="AM17" s="222"/>
      <c r="AN17" s="124"/>
      <c r="AO17" s="79"/>
      <c r="AP17" s="79"/>
    </row>
    <row r="18" spans="1:42">
      <c r="A18" s="5"/>
      <c r="B18" s="5"/>
      <c r="C18" s="5"/>
      <c r="AN18" s="138"/>
      <c r="AO18" s="79"/>
      <c r="AP18" s="79"/>
    </row>
    <row r="19" spans="1:42">
      <c r="AN19" s="138"/>
      <c r="AO19" s="79"/>
      <c r="AP19" s="79"/>
    </row>
    <row r="20" spans="1:42">
      <c r="AN20" s="138"/>
      <c r="AO20" s="79"/>
      <c r="AP20" s="79"/>
    </row>
  </sheetData>
  <mergeCells count="2">
    <mergeCell ref="A6:A8"/>
    <mergeCell ref="B6:B8"/>
  </mergeCells>
  <phoneticPr fontId="15" type="noConversion"/>
  <printOptions horizontalCentered="1"/>
  <pageMargins left="0.19685039370078741" right="0.15748031496062992" top="0.34" bottom="0.15748031496062992" header="0.35" footer="0.19685039370078741"/>
  <pageSetup paperSize="9" scale="24" orientation="landscape" r:id="rId1"/>
  <headerFooter alignWithMargins="0"/>
  <rowBreaks count="1" manualBreakCount="1">
    <brk id="17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M162"/>
  <sheetViews>
    <sheetView view="pageBreakPreview" zoomScale="85" zoomScaleNormal="100" workbookViewId="0">
      <selection activeCell="P155" sqref="P155"/>
    </sheetView>
  </sheetViews>
  <sheetFormatPr defaultRowHeight="12.75"/>
  <cols>
    <col min="1" max="1" width="8.28515625" style="32" customWidth="1"/>
    <col min="2" max="2" width="56.140625" style="32" customWidth="1"/>
    <col min="3" max="4" width="14.140625" style="32" customWidth="1"/>
    <col min="5" max="5" width="14.140625" style="357" customWidth="1"/>
    <col min="6" max="6" width="15.28515625" style="32" customWidth="1"/>
    <col min="7" max="9" width="12.5703125" style="32" customWidth="1"/>
    <col min="10" max="10" width="9.42578125" style="32" customWidth="1"/>
    <col min="11" max="16384" width="9.140625" style="32"/>
  </cols>
  <sheetData>
    <row r="1" spans="1:39" ht="22.5">
      <c r="E1" s="359">
        <v>0.8</v>
      </c>
      <c r="I1" s="18"/>
      <c r="J1" s="18" t="s">
        <v>41</v>
      </c>
    </row>
    <row r="2" spans="1:39">
      <c r="E2" s="352"/>
      <c r="AM2" s="32" t="s">
        <v>40</v>
      </c>
    </row>
    <row r="3" spans="1:39" ht="23.25">
      <c r="A3" s="33" t="s">
        <v>111</v>
      </c>
      <c r="B3" s="35"/>
      <c r="C3" s="35"/>
      <c r="D3" s="35"/>
      <c r="E3" s="35"/>
      <c r="F3" s="35"/>
      <c r="G3" s="35"/>
      <c r="H3" s="35"/>
      <c r="I3" s="35"/>
    </row>
    <row r="6" spans="1:39" ht="18.75">
      <c r="A6" s="36" t="s">
        <v>114</v>
      </c>
      <c r="B6" s="36"/>
      <c r="C6" s="36"/>
      <c r="D6" s="36"/>
      <c r="E6" s="36"/>
      <c r="F6" s="36"/>
      <c r="G6" s="36"/>
      <c r="H6" s="36"/>
      <c r="I6" s="36"/>
    </row>
    <row r="7" spans="1:39" ht="9" customHeight="1" thickBot="1"/>
    <row r="8" spans="1:39" ht="32.25" thickBot="1">
      <c r="A8" s="84" t="s">
        <v>59</v>
      </c>
      <c r="B8" s="85" t="s">
        <v>79</v>
      </c>
      <c r="C8" s="85" t="s">
        <v>80</v>
      </c>
      <c r="D8" s="85" t="s">
        <v>200</v>
      </c>
      <c r="E8" s="86" t="s">
        <v>241</v>
      </c>
      <c r="F8" s="86" t="s">
        <v>241</v>
      </c>
      <c r="G8" s="86" t="s">
        <v>242</v>
      </c>
      <c r="H8" s="85" t="s">
        <v>81</v>
      </c>
      <c r="I8" s="86" t="s">
        <v>124</v>
      </c>
      <c r="J8" s="85" t="s">
        <v>82</v>
      </c>
    </row>
    <row r="9" spans="1:39" s="37" customFormat="1" ht="15">
      <c r="A9" s="38"/>
      <c r="B9" s="192"/>
      <c r="C9" s="193"/>
      <c r="D9" s="40"/>
      <c r="E9" s="298"/>
      <c r="F9" s="298"/>
      <c r="G9" s="298"/>
      <c r="H9" s="41"/>
      <c r="I9" s="242"/>
      <c r="J9" s="41"/>
    </row>
    <row r="10" spans="1:39" s="37" customFormat="1" ht="15">
      <c r="A10" s="42"/>
      <c r="B10" s="194"/>
      <c r="C10" s="193"/>
      <c r="D10" s="43"/>
      <c r="E10" s="297"/>
      <c r="F10" s="297"/>
      <c r="G10" s="297"/>
      <c r="H10" s="44"/>
      <c r="I10" s="241"/>
      <c r="J10" s="44"/>
    </row>
    <row r="11" spans="1:39" s="37" customFormat="1" ht="15">
      <c r="A11" s="42"/>
      <c r="B11" s="194"/>
      <c r="C11" s="193"/>
      <c r="D11" s="43"/>
      <c r="E11" s="297"/>
      <c r="F11" s="297"/>
      <c r="G11" s="297"/>
      <c r="H11" s="44"/>
      <c r="I11" s="241"/>
      <c r="J11" s="44"/>
    </row>
    <row r="12" spans="1:39" s="37" customFormat="1" ht="15">
      <c r="A12" s="42"/>
      <c r="B12" s="194"/>
      <c r="C12" s="195"/>
      <c r="D12" s="69"/>
      <c r="E12" s="297"/>
      <c r="F12" s="297"/>
      <c r="G12" s="297"/>
      <c r="H12" s="44"/>
      <c r="I12" s="241"/>
      <c r="J12" s="44"/>
    </row>
    <row r="13" spans="1:39" s="37" customFormat="1" ht="15">
      <c r="A13" s="42"/>
      <c r="B13" s="196"/>
      <c r="C13" s="197"/>
      <c r="D13" s="69"/>
      <c r="E13" s="297"/>
      <c r="F13" s="297"/>
      <c r="G13" s="297"/>
      <c r="H13" s="44"/>
      <c r="I13" s="241"/>
      <c r="J13" s="44"/>
    </row>
    <row r="14" spans="1:39" s="37" customFormat="1" ht="15">
      <c r="A14" s="42"/>
      <c r="B14" s="194"/>
      <c r="C14" s="198"/>
      <c r="D14" s="69"/>
      <c r="E14" s="297"/>
      <c r="F14" s="297"/>
      <c r="G14" s="297"/>
      <c r="H14" s="44"/>
      <c r="I14" s="241"/>
      <c r="J14" s="44"/>
    </row>
    <row r="15" spans="1:39" s="37" customFormat="1" ht="15">
      <c r="A15" s="42"/>
      <c r="B15" s="194"/>
      <c r="C15" s="195"/>
      <c r="D15" s="69"/>
      <c r="E15" s="297"/>
      <c r="F15" s="297"/>
      <c r="G15" s="297"/>
      <c r="H15" s="44"/>
      <c r="I15" s="241"/>
      <c r="J15" s="44"/>
    </row>
    <row r="16" spans="1:39" s="37" customFormat="1" ht="15" hidden="1">
      <c r="A16" s="42"/>
      <c r="B16" s="194"/>
      <c r="C16" s="193"/>
      <c r="D16" s="69"/>
      <c r="E16" s="297"/>
      <c r="F16" s="297"/>
      <c r="G16" s="297"/>
      <c r="H16" s="44"/>
      <c r="I16" s="241"/>
      <c r="J16" s="44"/>
    </row>
    <row r="17" spans="1:10" s="37" customFormat="1" ht="15">
      <c r="A17" s="42"/>
      <c r="B17" s="194"/>
      <c r="C17" s="193"/>
      <c r="D17" s="69"/>
      <c r="E17" s="297"/>
      <c r="F17" s="297"/>
      <c r="G17" s="297"/>
      <c r="H17" s="44"/>
      <c r="I17" s="241"/>
      <c r="J17" s="44"/>
    </row>
    <row r="18" spans="1:10" s="37" customFormat="1" ht="15">
      <c r="A18" s="42"/>
      <c r="B18" s="196"/>
      <c r="C18" s="199"/>
      <c r="D18" s="69"/>
      <c r="E18" s="297"/>
      <c r="F18" s="297"/>
      <c r="G18" s="297"/>
      <c r="H18" s="44"/>
      <c r="I18" s="241"/>
      <c r="J18" s="44"/>
    </row>
    <row r="19" spans="1:10" s="37" customFormat="1" ht="15">
      <c r="A19" s="42"/>
      <c r="B19" s="194"/>
      <c r="C19" s="195"/>
      <c r="D19" s="43"/>
      <c r="E19" s="297"/>
      <c r="F19" s="297"/>
      <c r="G19" s="297"/>
      <c r="H19" s="44"/>
      <c r="I19" s="241"/>
      <c r="J19" s="44"/>
    </row>
    <row r="20" spans="1:10" s="37" customFormat="1" ht="15">
      <c r="A20" s="42"/>
      <c r="B20" s="194"/>
      <c r="C20" s="193"/>
      <c r="D20" s="43"/>
      <c r="E20" s="297"/>
      <c r="F20" s="297"/>
      <c r="G20" s="297"/>
      <c r="H20" s="44"/>
      <c r="I20" s="241"/>
      <c r="J20" s="44"/>
    </row>
    <row r="21" spans="1:10" s="37" customFormat="1" ht="15">
      <c r="A21" s="42"/>
      <c r="B21" s="194"/>
      <c r="C21" s="193"/>
      <c r="D21" s="43"/>
      <c r="E21" s="297"/>
      <c r="F21" s="297"/>
      <c r="G21" s="297"/>
      <c r="H21" s="44"/>
      <c r="I21" s="241"/>
      <c r="J21" s="44"/>
    </row>
    <row r="22" spans="1:10" s="37" customFormat="1" ht="15.75" thickBot="1">
      <c r="A22" s="42"/>
      <c r="B22" s="194"/>
      <c r="C22" s="195"/>
      <c r="D22" s="43"/>
      <c r="E22" s="297"/>
      <c r="F22" s="297"/>
      <c r="G22" s="297"/>
      <c r="H22" s="44"/>
      <c r="I22" s="241"/>
      <c r="J22" s="44"/>
    </row>
    <row r="23" spans="1:10" s="37" customFormat="1" ht="15.75" hidden="1" customHeight="1">
      <c r="A23" s="42">
        <v>15</v>
      </c>
      <c r="B23" s="194" t="s">
        <v>135</v>
      </c>
      <c r="C23" s="195" t="s">
        <v>84</v>
      </c>
      <c r="D23" s="69">
        <v>0</v>
      </c>
      <c r="E23" s="297">
        <v>194.57372881355934</v>
      </c>
      <c r="F23" s="297">
        <f t="shared" ref="F23:F26" si="0">E23*$E$1</f>
        <v>155.6589830508475</v>
      </c>
      <c r="G23" s="297">
        <f t="shared" ref="G23:G26" si="1">D23*F23</f>
        <v>0</v>
      </c>
      <c r="H23" s="44">
        <v>2</v>
      </c>
      <c r="I23" s="241">
        <v>1.01</v>
      </c>
      <c r="J23" s="44">
        <f t="shared" ref="J23:J26" si="2">D23*H23*I23</f>
        <v>0</v>
      </c>
    </row>
    <row r="24" spans="1:10" s="37" customFormat="1" ht="15" hidden="1">
      <c r="A24" s="42">
        <v>16</v>
      </c>
      <c r="B24" s="196" t="s">
        <v>198</v>
      </c>
      <c r="C24" s="200" t="s">
        <v>84</v>
      </c>
      <c r="D24" s="40">
        <v>0</v>
      </c>
      <c r="E24" s="298">
        <v>99.87</v>
      </c>
      <c r="F24" s="298">
        <f t="shared" si="0"/>
        <v>79.896000000000015</v>
      </c>
      <c r="G24" s="298">
        <f t="shared" si="1"/>
        <v>0</v>
      </c>
      <c r="H24" s="46">
        <v>1</v>
      </c>
      <c r="I24" s="241">
        <v>1.01</v>
      </c>
      <c r="J24" s="44">
        <f t="shared" si="2"/>
        <v>0</v>
      </c>
    </row>
    <row r="25" spans="1:10" s="37" customFormat="1" ht="15" hidden="1">
      <c r="A25" s="42">
        <v>17</v>
      </c>
      <c r="B25" s="196" t="s">
        <v>199</v>
      </c>
      <c r="C25" s="195" t="s">
        <v>85</v>
      </c>
      <c r="D25" s="40">
        <v>0</v>
      </c>
      <c r="E25" s="298">
        <v>29.4866254489</v>
      </c>
      <c r="F25" s="298">
        <f t="shared" si="0"/>
        <v>23.589300359120003</v>
      </c>
      <c r="G25" s="298">
        <f t="shared" si="1"/>
        <v>0</v>
      </c>
      <c r="H25" s="46">
        <v>1</v>
      </c>
      <c r="I25" s="241">
        <v>1.01</v>
      </c>
      <c r="J25" s="44">
        <f t="shared" si="2"/>
        <v>0</v>
      </c>
    </row>
    <row r="26" spans="1:10" s="37" customFormat="1" ht="16.5" hidden="1" customHeight="1" thickBot="1">
      <c r="A26" s="42">
        <v>18</v>
      </c>
      <c r="B26" s="201" t="s">
        <v>134</v>
      </c>
      <c r="C26" s="195" t="s">
        <v>83</v>
      </c>
      <c r="D26" s="40">
        <v>0</v>
      </c>
      <c r="E26" s="298">
        <v>21.4</v>
      </c>
      <c r="F26" s="298">
        <f t="shared" si="0"/>
        <v>17.12</v>
      </c>
      <c r="G26" s="298">
        <f t="shared" si="1"/>
        <v>0</v>
      </c>
      <c r="H26" s="46">
        <v>0.38</v>
      </c>
      <c r="I26" s="241">
        <v>1.01</v>
      </c>
      <c r="J26" s="44">
        <f t="shared" si="2"/>
        <v>0</v>
      </c>
    </row>
    <row r="27" spans="1:10" ht="16.5" thickBot="1">
      <c r="A27" s="87" t="s">
        <v>75</v>
      </c>
      <c r="B27" s="88"/>
      <c r="C27" s="89"/>
      <c r="D27" s="89"/>
      <c r="E27" s="89"/>
      <c r="F27" s="89"/>
      <c r="G27" s="302"/>
      <c r="H27" s="90"/>
      <c r="I27" s="91"/>
      <c r="J27" s="90"/>
    </row>
    <row r="29" spans="1:10" ht="18.75">
      <c r="A29" s="36" t="s">
        <v>115</v>
      </c>
      <c r="B29" s="36"/>
      <c r="C29" s="36"/>
      <c r="D29" s="36"/>
      <c r="E29" s="36"/>
      <c r="F29" s="36"/>
      <c r="G29" s="36"/>
      <c r="H29" s="36"/>
      <c r="I29" s="36"/>
      <c r="J29" s="36"/>
    </row>
    <row r="30" spans="1:10" ht="9" customHeight="1" thickBot="1"/>
    <row r="31" spans="1:10" ht="32.25" thickBot="1">
      <c r="A31" s="92" t="s">
        <v>87</v>
      </c>
      <c r="B31" s="93" t="s">
        <v>79</v>
      </c>
      <c r="C31" s="93" t="s">
        <v>80</v>
      </c>
      <c r="D31" s="85" t="s">
        <v>200</v>
      </c>
      <c r="E31" s="86" t="s">
        <v>241</v>
      </c>
      <c r="F31" s="86" t="s">
        <v>241</v>
      </c>
      <c r="G31" s="86" t="s">
        <v>242</v>
      </c>
      <c r="H31" s="93" t="s">
        <v>81</v>
      </c>
      <c r="I31" s="86" t="str">
        <f>I8</f>
        <v>Коэф-т тары</v>
      </c>
      <c r="J31" s="84" t="s">
        <v>82</v>
      </c>
    </row>
    <row r="32" spans="1:10" s="37" customFormat="1" ht="15" hidden="1">
      <c r="A32" s="45">
        <v>1</v>
      </c>
      <c r="B32" s="202" t="s">
        <v>136</v>
      </c>
      <c r="C32" s="224" t="s">
        <v>83</v>
      </c>
      <c r="D32" s="40">
        <v>0</v>
      </c>
      <c r="E32" s="298">
        <v>0.72</v>
      </c>
      <c r="F32" s="298">
        <f t="shared" ref="F32:F55" si="3">E32*$E$1</f>
        <v>0.57599999999999996</v>
      </c>
      <c r="G32" s="298">
        <f t="shared" ref="G32:G55" si="4">D32*F32</f>
        <v>0</v>
      </c>
      <c r="H32" s="46">
        <v>0.01</v>
      </c>
      <c r="I32" s="241">
        <v>1.01</v>
      </c>
      <c r="J32" s="174">
        <f>D32*H32*I32</f>
        <v>0</v>
      </c>
    </row>
    <row r="33" spans="1:10" s="37" customFormat="1" ht="15" hidden="1">
      <c r="A33" s="42">
        <v>2</v>
      </c>
      <c r="B33" s="202" t="s">
        <v>137</v>
      </c>
      <c r="C33" s="225" t="s">
        <v>83</v>
      </c>
      <c r="D33" s="43"/>
      <c r="E33" s="297">
        <v>352.23</v>
      </c>
      <c r="F33" s="297">
        <f t="shared" si="3"/>
        <v>281.78400000000005</v>
      </c>
      <c r="G33" s="297">
        <f t="shared" si="4"/>
        <v>0</v>
      </c>
      <c r="H33" s="44"/>
      <c r="I33" s="48"/>
      <c r="J33" s="174"/>
    </row>
    <row r="34" spans="1:10" s="37" customFormat="1" ht="15" hidden="1">
      <c r="A34" s="45">
        <v>3</v>
      </c>
      <c r="B34" s="201" t="s">
        <v>91</v>
      </c>
      <c r="C34" s="195" t="s">
        <v>88</v>
      </c>
      <c r="D34" s="43">
        <v>0</v>
      </c>
      <c r="E34" s="297">
        <v>14.92</v>
      </c>
      <c r="F34" s="297">
        <f t="shared" si="3"/>
        <v>11.936</v>
      </c>
      <c r="G34" s="297">
        <f t="shared" si="4"/>
        <v>0</v>
      </c>
      <c r="H34" s="44">
        <v>0.1</v>
      </c>
      <c r="I34" s="241">
        <v>1.01</v>
      </c>
      <c r="J34" s="174">
        <f>D34*H34*I34</f>
        <v>0</v>
      </c>
    </row>
    <row r="35" spans="1:10" s="37" customFormat="1" ht="15" hidden="1">
      <c r="A35" s="42">
        <v>4</v>
      </c>
      <c r="B35" s="204" t="s">
        <v>138</v>
      </c>
      <c r="C35" s="195" t="s">
        <v>83</v>
      </c>
      <c r="D35" s="43">
        <v>0</v>
      </c>
      <c r="E35" s="297">
        <v>18.64</v>
      </c>
      <c r="F35" s="297">
        <f t="shared" si="3"/>
        <v>14.912000000000001</v>
      </c>
      <c r="G35" s="297">
        <f t="shared" si="4"/>
        <v>0</v>
      </c>
      <c r="H35" s="44">
        <v>0.1</v>
      </c>
      <c r="I35" s="241">
        <v>1.01</v>
      </c>
      <c r="J35" s="174">
        <f>D35*H35*I35</f>
        <v>0</v>
      </c>
    </row>
    <row r="36" spans="1:10" s="37" customFormat="1" ht="15" hidden="1">
      <c r="A36" s="45">
        <v>5</v>
      </c>
      <c r="B36" s="201" t="s">
        <v>201</v>
      </c>
      <c r="C36" s="195" t="s">
        <v>83</v>
      </c>
      <c r="D36" s="43"/>
      <c r="E36" s="297">
        <v>434.74</v>
      </c>
      <c r="F36" s="297">
        <f t="shared" si="3"/>
        <v>347.79200000000003</v>
      </c>
      <c r="G36" s="297">
        <f t="shared" si="4"/>
        <v>0</v>
      </c>
      <c r="H36" s="44"/>
      <c r="I36" s="48"/>
      <c r="J36" s="174"/>
    </row>
    <row r="37" spans="1:10" s="37" customFormat="1" ht="15" hidden="1">
      <c r="A37" s="42">
        <v>6</v>
      </c>
      <c r="B37" s="201" t="s">
        <v>90</v>
      </c>
      <c r="C37" s="195" t="s">
        <v>83</v>
      </c>
      <c r="D37" s="43">
        <v>0</v>
      </c>
      <c r="E37" s="297">
        <v>14.8</v>
      </c>
      <c r="F37" s="297">
        <f t="shared" si="3"/>
        <v>11.840000000000002</v>
      </c>
      <c r="G37" s="297">
        <f t="shared" si="4"/>
        <v>0</v>
      </c>
      <c r="H37" s="44">
        <v>0.1</v>
      </c>
      <c r="I37" s="241">
        <v>1.01</v>
      </c>
      <c r="J37" s="174">
        <f t="shared" ref="J37" si="5">D37*H37*I37</f>
        <v>0</v>
      </c>
    </row>
    <row r="38" spans="1:10" s="37" customFormat="1" ht="15">
      <c r="A38" s="45"/>
      <c r="B38" s="201"/>
      <c r="C38" s="195"/>
      <c r="D38" s="43"/>
      <c r="E38" s="297"/>
      <c r="F38" s="297"/>
      <c r="G38" s="297"/>
      <c r="H38" s="44"/>
      <c r="I38" s="241"/>
      <c r="J38" s="174"/>
    </row>
    <row r="39" spans="1:10" s="37" customFormat="1" ht="15">
      <c r="A39" s="42"/>
      <c r="B39" s="201"/>
      <c r="C39" s="195"/>
      <c r="D39" s="43"/>
      <c r="E39" s="297"/>
      <c r="F39" s="297"/>
      <c r="G39" s="297"/>
      <c r="H39" s="44"/>
      <c r="I39" s="241"/>
      <c r="J39" s="174"/>
    </row>
    <row r="40" spans="1:10" s="37" customFormat="1" ht="15">
      <c r="A40" s="45"/>
      <c r="B40" s="201"/>
      <c r="C40" s="195"/>
      <c r="D40" s="43"/>
      <c r="E40" s="297"/>
      <c r="F40" s="297"/>
      <c r="G40" s="297"/>
      <c r="H40" s="44"/>
      <c r="I40" s="241"/>
      <c r="J40" s="174"/>
    </row>
    <row r="41" spans="1:10" s="37" customFormat="1" ht="15">
      <c r="A41" s="42"/>
      <c r="B41" s="201"/>
      <c r="C41" s="195"/>
      <c r="D41" s="69"/>
      <c r="E41" s="297"/>
      <c r="F41" s="297"/>
      <c r="G41" s="297"/>
      <c r="H41" s="44"/>
      <c r="I41" s="241"/>
      <c r="J41" s="174"/>
    </row>
    <row r="42" spans="1:10" s="37" customFormat="1" ht="15">
      <c r="A42" s="45"/>
      <c r="B42" s="201"/>
      <c r="C42" s="195"/>
      <c r="D42" s="43"/>
      <c r="E42" s="297"/>
      <c r="F42" s="297"/>
      <c r="G42" s="297"/>
      <c r="H42" s="44"/>
      <c r="I42" s="241"/>
      <c r="J42" s="174"/>
    </row>
    <row r="43" spans="1:10" s="37" customFormat="1" ht="15">
      <c r="A43" s="42"/>
      <c r="B43" s="201"/>
      <c r="C43" s="195"/>
      <c r="D43" s="43"/>
      <c r="E43" s="297"/>
      <c r="F43" s="297"/>
      <c r="G43" s="297"/>
      <c r="H43" s="44"/>
      <c r="I43" s="241"/>
      <c r="J43" s="174"/>
    </row>
    <row r="44" spans="1:10" s="37" customFormat="1" ht="15">
      <c r="A44" s="45"/>
      <c r="B44" s="201"/>
      <c r="C44" s="195"/>
      <c r="D44" s="43"/>
      <c r="E44" s="297"/>
      <c r="F44" s="297"/>
      <c r="G44" s="297"/>
      <c r="H44" s="44"/>
      <c r="I44" s="241"/>
      <c r="J44" s="175"/>
    </row>
    <row r="45" spans="1:10" s="37" customFormat="1" ht="15" hidden="1">
      <c r="A45" s="42"/>
      <c r="B45" s="201"/>
      <c r="C45" s="195"/>
      <c r="D45" s="40"/>
      <c r="E45" s="298"/>
      <c r="F45" s="298"/>
      <c r="G45" s="298"/>
      <c r="H45" s="46"/>
      <c r="I45" s="47"/>
      <c r="J45" s="175"/>
    </row>
    <row r="46" spans="1:10" s="37" customFormat="1" ht="15" hidden="1">
      <c r="A46" s="45"/>
      <c r="B46" s="201"/>
      <c r="C46" s="195"/>
      <c r="D46" s="40"/>
      <c r="E46" s="298"/>
      <c r="F46" s="298"/>
      <c r="G46" s="298"/>
      <c r="H46" s="46"/>
      <c r="I46" s="47"/>
      <c r="J46" s="175"/>
    </row>
    <row r="47" spans="1:10" s="37" customFormat="1" ht="15">
      <c r="A47" s="42"/>
      <c r="B47" s="204"/>
      <c r="C47" s="225"/>
      <c r="D47" s="40"/>
      <c r="E47" s="298"/>
      <c r="F47" s="298"/>
      <c r="G47" s="298"/>
      <c r="H47" s="46"/>
      <c r="I47" s="241"/>
      <c r="J47" s="175"/>
    </row>
    <row r="48" spans="1:10" s="37" customFormat="1" ht="15">
      <c r="A48" s="45"/>
      <c r="B48" s="201"/>
      <c r="C48" s="195"/>
      <c r="D48" s="40"/>
      <c r="E48" s="298"/>
      <c r="F48" s="298"/>
      <c r="G48" s="298"/>
      <c r="H48" s="46"/>
      <c r="I48" s="241"/>
      <c r="J48" s="175"/>
    </row>
    <row r="49" spans="1:14" s="37" customFormat="1" ht="15">
      <c r="A49" s="42"/>
      <c r="B49" s="201"/>
      <c r="C49" s="195"/>
      <c r="D49" s="40"/>
      <c r="E49" s="298"/>
      <c r="F49" s="298"/>
      <c r="G49" s="298"/>
      <c r="H49" s="46"/>
      <c r="I49" s="241"/>
      <c r="J49" s="175"/>
    </row>
    <row r="50" spans="1:14" s="37" customFormat="1" ht="15">
      <c r="A50" s="45"/>
      <c r="B50" s="201"/>
      <c r="C50" s="195"/>
      <c r="D50" s="40"/>
      <c r="E50" s="298"/>
      <c r="F50" s="298"/>
      <c r="G50" s="298"/>
      <c r="H50" s="46"/>
      <c r="I50" s="241"/>
      <c r="J50" s="175"/>
    </row>
    <row r="51" spans="1:14" s="37" customFormat="1" ht="15">
      <c r="A51" s="42"/>
      <c r="B51" s="204"/>
      <c r="C51" s="225"/>
      <c r="D51" s="40"/>
      <c r="E51" s="298"/>
      <c r="F51" s="298"/>
      <c r="G51" s="298"/>
      <c r="H51" s="46"/>
      <c r="I51" s="241"/>
      <c r="J51" s="175"/>
      <c r="L51" s="263"/>
      <c r="M51" s="263"/>
      <c r="N51" s="263"/>
    </row>
    <row r="52" spans="1:14" s="37" customFormat="1" ht="15.75" thickBot="1">
      <c r="A52" s="45"/>
      <c r="B52" s="201"/>
      <c r="C52" s="195"/>
      <c r="D52" s="40"/>
      <c r="E52" s="298"/>
      <c r="F52" s="298"/>
      <c r="G52" s="298"/>
      <c r="H52" s="46"/>
      <c r="I52" s="241"/>
      <c r="J52" s="175"/>
      <c r="L52" s="264"/>
      <c r="M52" s="263"/>
      <c r="N52" s="263"/>
    </row>
    <row r="53" spans="1:14" s="37" customFormat="1" ht="15" hidden="1">
      <c r="A53" s="42">
        <v>22</v>
      </c>
      <c r="B53" s="205" t="s">
        <v>141</v>
      </c>
      <c r="C53" s="226" t="s">
        <v>88</v>
      </c>
      <c r="D53" s="40">
        <v>0</v>
      </c>
      <c r="E53" s="298">
        <v>18</v>
      </c>
      <c r="F53" s="298">
        <f t="shared" si="3"/>
        <v>14.4</v>
      </c>
      <c r="G53" s="298">
        <f t="shared" si="4"/>
        <v>0</v>
      </c>
      <c r="H53" s="46">
        <v>0.1</v>
      </c>
      <c r="I53" s="241">
        <v>1.01</v>
      </c>
      <c r="J53" s="175">
        <f t="shared" ref="J53:J55" si="6">D53*H53*I53</f>
        <v>0</v>
      </c>
      <c r="L53" s="263"/>
      <c r="M53" s="263"/>
      <c r="N53" s="263"/>
    </row>
    <row r="54" spans="1:14" s="37" customFormat="1" ht="15" hidden="1">
      <c r="A54" s="45">
        <v>23</v>
      </c>
      <c r="B54" s="207" t="s">
        <v>139</v>
      </c>
      <c r="C54" s="227" t="s">
        <v>83</v>
      </c>
      <c r="D54" s="40">
        <v>0</v>
      </c>
      <c r="E54" s="298">
        <v>41.662711864406809</v>
      </c>
      <c r="F54" s="298">
        <f t="shared" si="3"/>
        <v>33.330169491525446</v>
      </c>
      <c r="G54" s="298">
        <f t="shared" si="4"/>
        <v>0</v>
      </c>
      <c r="H54" s="46">
        <v>0.5</v>
      </c>
      <c r="I54" s="241">
        <v>1.01</v>
      </c>
      <c r="J54" s="175">
        <f t="shared" si="6"/>
        <v>0</v>
      </c>
      <c r="L54" s="263"/>
      <c r="M54" s="263"/>
      <c r="N54" s="263"/>
    </row>
    <row r="55" spans="1:14" s="37" customFormat="1" ht="13.5" hidden="1" thickBot="1">
      <c r="A55" s="42">
        <v>24</v>
      </c>
      <c r="B55" s="39" t="s">
        <v>140</v>
      </c>
      <c r="C55" s="228" t="s">
        <v>92</v>
      </c>
      <c r="D55" s="40">
        <v>0</v>
      </c>
      <c r="E55" s="298">
        <v>41.662711864406809</v>
      </c>
      <c r="F55" s="298">
        <f t="shared" si="3"/>
        <v>33.330169491525446</v>
      </c>
      <c r="G55" s="298">
        <f t="shared" si="4"/>
        <v>0</v>
      </c>
      <c r="H55" s="46">
        <v>1</v>
      </c>
      <c r="I55" s="241">
        <v>1.01</v>
      </c>
      <c r="J55" s="175">
        <f t="shared" si="6"/>
        <v>0</v>
      </c>
      <c r="L55" s="263"/>
      <c r="M55" s="263"/>
      <c r="N55" s="263"/>
    </row>
    <row r="56" spans="1:14" ht="16.5" thickBot="1">
      <c r="A56" s="87" t="s">
        <v>75</v>
      </c>
      <c r="B56" s="88"/>
      <c r="C56" s="94"/>
      <c r="D56" s="95"/>
      <c r="E56" s="95"/>
      <c r="F56" s="95"/>
      <c r="G56" s="303"/>
      <c r="H56" s="95"/>
      <c r="I56" s="97"/>
      <c r="J56" s="229"/>
      <c r="L56" s="265"/>
      <c r="M56" s="265"/>
      <c r="N56" s="264"/>
    </row>
    <row r="58" spans="1:14" ht="18.75">
      <c r="A58" s="36" t="s">
        <v>112</v>
      </c>
      <c r="B58" s="36"/>
      <c r="C58" s="36"/>
      <c r="D58" s="36"/>
      <c r="E58" s="36"/>
      <c r="F58" s="36"/>
      <c r="G58" s="36"/>
      <c r="H58" s="36"/>
      <c r="I58" s="36"/>
      <c r="J58" s="36"/>
    </row>
    <row r="59" spans="1:14" ht="9" customHeight="1" thickBot="1">
      <c r="A59" s="49"/>
      <c r="B59" s="50"/>
      <c r="C59" s="50"/>
      <c r="D59" s="50"/>
      <c r="E59" s="50"/>
      <c r="F59" s="50"/>
      <c r="G59" s="50"/>
      <c r="H59" s="50"/>
      <c r="I59" s="50"/>
      <c r="J59" s="50"/>
    </row>
    <row r="60" spans="1:14" ht="32.25" thickBot="1">
      <c r="A60" s="92" t="s">
        <v>59</v>
      </c>
      <c r="B60" s="93" t="s">
        <v>79</v>
      </c>
      <c r="C60" s="93" t="s">
        <v>80</v>
      </c>
      <c r="D60" s="85" t="s">
        <v>202</v>
      </c>
      <c r="E60" s="86" t="s">
        <v>241</v>
      </c>
      <c r="F60" s="86" t="s">
        <v>241</v>
      </c>
      <c r="G60" s="86" t="s">
        <v>242</v>
      </c>
      <c r="H60" s="85" t="s">
        <v>81</v>
      </c>
      <c r="I60" s="86" t="str">
        <f>I31</f>
        <v>Коэф-т тары</v>
      </c>
      <c r="J60" s="85" t="s">
        <v>82</v>
      </c>
      <c r="K60" s="37"/>
    </row>
    <row r="61" spans="1:14" s="37" customFormat="1" ht="15">
      <c r="A61" s="45"/>
      <c r="B61" s="207"/>
      <c r="C61" s="208"/>
      <c r="D61" s="40"/>
      <c r="E61" s="298"/>
      <c r="F61" s="298"/>
      <c r="G61" s="298"/>
      <c r="H61" s="46"/>
      <c r="I61" s="241"/>
      <c r="J61" s="46"/>
    </row>
    <row r="62" spans="1:14" s="37" customFormat="1" ht="15" hidden="1">
      <c r="A62" s="45"/>
      <c r="B62" s="209"/>
      <c r="C62" s="203"/>
      <c r="D62" s="40"/>
      <c r="E62" s="298"/>
      <c r="F62" s="298"/>
      <c r="G62" s="298"/>
      <c r="H62" s="46"/>
      <c r="I62" s="60"/>
      <c r="J62" s="46"/>
    </row>
    <row r="63" spans="1:14" s="37" customFormat="1" ht="15" hidden="1">
      <c r="A63" s="45"/>
      <c r="B63" s="209"/>
      <c r="C63" s="203"/>
      <c r="D63" s="40"/>
      <c r="E63" s="298"/>
      <c r="F63" s="298"/>
      <c r="G63" s="298"/>
      <c r="H63" s="46"/>
      <c r="I63" s="60"/>
      <c r="J63" s="46"/>
    </row>
    <row r="64" spans="1:14" s="37" customFormat="1" ht="15" hidden="1">
      <c r="A64" s="45"/>
      <c r="B64" s="210"/>
      <c r="C64" s="203"/>
      <c r="D64" s="43"/>
      <c r="E64" s="297"/>
      <c r="F64" s="297"/>
      <c r="G64" s="297"/>
      <c r="H64" s="44"/>
      <c r="I64" s="241"/>
      <c r="J64" s="46"/>
    </row>
    <row r="65" spans="1:11" s="37" customFormat="1" ht="15">
      <c r="A65" s="45"/>
      <c r="B65" s="210"/>
      <c r="C65" s="203"/>
      <c r="D65" s="43"/>
      <c r="E65" s="297"/>
      <c r="F65" s="297"/>
      <c r="G65" s="297"/>
      <c r="H65" s="44"/>
      <c r="I65" s="241"/>
      <c r="J65" s="46"/>
    </row>
    <row r="66" spans="1:11" s="37" customFormat="1" ht="15">
      <c r="A66" s="45"/>
      <c r="B66" s="210"/>
      <c r="C66" s="203"/>
      <c r="D66" s="43"/>
      <c r="E66" s="297"/>
      <c r="F66" s="297"/>
      <c r="G66" s="297"/>
      <c r="H66" s="44"/>
      <c r="I66" s="241"/>
      <c r="J66" s="46"/>
    </row>
    <row r="67" spans="1:11" s="37" customFormat="1" ht="15" hidden="1">
      <c r="A67" s="45"/>
      <c r="B67" s="209"/>
      <c r="C67" s="203"/>
      <c r="D67" s="43"/>
      <c r="E67" s="297"/>
      <c r="F67" s="297"/>
      <c r="G67" s="297"/>
      <c r="H67" s="44"/>
      <c r="I67" s="60"/>
      <c r="J67" s="46"/>
    </row>
    <row r="68" spans="1:11" s="37" customFormat="1" ht="15" hidden="1">
      <c r="A68" s="45"/>
      <c r="B68" s="209"/>
      <c r="C68" s="203"/>
      <c r="D68" s="43"/>
      <c r="E68" s="297"/>
      <c r="F68" s="297"/>
      <c r="G68" s="297"/>
      <c r="H68" s="44"/>
      <c r="I68" s="60"/>
      <c r="J68" s="46"/>
    </row>
    <row r="69" spans="1:11" s="37" customFormat="1" ht="15">
      <c r="A69" s="45"/>
      <c r="B69" s="210"/>
      <c r="C69" s="203"/>
      <c r="D69" s="43"/>
      <c r="E69" s="297"/>
      <c r="F69" s="297"/>
      <c r="G69" s="297"/>
      <c r="H69" s="44"/>
      <c r="I69" s="241"/>
      <c r="J69" s="46"/>
    </row>
    <row r="70" spans="1:11" s="37" customFormat="1" ht="15" hidden="1">
      <c r="A70" s="45"/>
      <c r="B70" s="210"/>
      <c r="C70" s="203"/>
      <c r="D70" s="43"/>
      <c r="E70" s="297"/>
      <c r="F70" s="297"/>
      <c r="G70" s="297"/>
      <c r="H70" s="44"/>
      <c r="I70" s="241"/>
      <c r="J70" s="46"/>
    </row>
    <row r="71" spans="1:11" s="37" customFormat="1" ht="15" hidden="1">
      <c r="A71" s="45"/>
      <c r="B71" s="209"/>
      <c r="C71" s="203"/>
      <c r="D71" s="43"/>
      <c r="E71" s="297"/>
      <c r="F71" s="297"/>
      <c r="G71" s="297"/>
      <c r="H71" s="44"/>
      <c r="I71" s="60"/>
      <c r="J71" s="46"/>
    </row>
    <row r="72" spans="1:11" s="37" customFormat="1" ht="15" hidden="1">
      <c r="A72" s="45"/>
      <c r="B72" s="209"/>
      <c r="C72" s="203"/>
      <c r="D72" s="43"/>
      <c r="E72" s="297"/>
      <c r="F72" s="297"/>
      <c r="G72" s="297"/>
      <c r="H72" s="44"/>
      <c r="I72" s="60"/>
      <c r="J72" s="46"/>
    </row>
    <row r="73" spans="1:11" s="37" customFormat="1" ht="15" hidden="1">
      <c r="A73" s="45"/>
      <c r="B73" s="209"/>
      <c r="C73" s="203"/>
      <c r="D73" s="43"/>
      <c r="E73" s="297"/>
      <c r="F73" s="297"/>
      <c r="G73" s="297"/>
      <c r="H73" s="44"/>
      <c r="I73" s="241"/>
      <c r="J73" s="46"/>
    </row>
    <row r="74" spans="1:11" s="37" customFormat="1" ht="15">
      <c r="A74" s="45"/>
      <c r="B74" s="209"/>
      <c r="C74" s="203"/>
      <c r="D74" s="43"/>
      <c r="E74" s="297"/>
      <c r="F74" s="297"/>
      <c r="G74" s="297"/>
      <c r="H74" s="44"/>
      <c r="I74" s="241"/>
      <c r="J74" s="46"/>
    </row>
    <row r="75" spans="1:11" s="37" customFormat="1" ht="15">
      <c r="A75" s="45"/>
      <c r="B75" s="194"/>
      <c r="C75" s="203"/>
      <c r="D75" s="43"/>
      <c r="E75" s="297"/>
      <c r="F75" s="297"/>
      <c r="G75" s="297"/>
      <c r="H75" s="44"/>
      <c r="I75" s="241"/>
      <c r="J75" s="44"/>
      <c r="K75" s="32"/>
    </row>
    <row r="76" spans="1:11" s="37" customFormat="1" ht="15">
      <c r="A76" s="45"/>
      <c r="B76" s="209"/>
      <c r="C76" s="206"/>
      <c r="D76" s="40"/>
      <c r="E76" s="298"/>
      <c r="F76" s="298"/>
      <c r="G76" s="298"/>
      <c r="H76" s="46"/>
      <c r="I76" s="241"/>
      <c r="J76" s="44"/>
      <c r="K76" s="32"/>
    </row>
    <row r="77" spans="1:11" s="37" customFormat="1" ht="15" hidden="1">
      <c r="A77" s="45"/>
      <c r="B77" s="209"/>
      <c r="C77" s="203"/>
      <c r="D77" s="40"/>
      <c r="E77" s="298"/>
      <c r="F77" s="298"/>
      <c r="G77" s="298"/>
      <c r="H77" s="46"/>
      <c r="I77" s="60"/>
      <c r="J77" s="44"/>
      <c r="K77" s="32"/>
    </row>
    <row r="78" spans="1:11" s="37" customFormat="1" ht="15">
      <c r="A78" s="45"/>
      <c r="B78" s="209"/>
      <c r="C78" s="203"/>
      <c r="D78" s="40"/>
      <c r="E78" s="298"/>
      <c r="F78" s="298"/>
      <c r="G78" s="298"/>
      <c r="H78" s="46"/>
      <c r="I78" s="241"/>
      <c r="J78" s="44"/>
      <c r="K78" s="32"/>
    </row>
    <row r="79" spans="1:11" s="37" customFormat="1" ht="15" hidden="1">
      <c r="A79" s="45"/>
      <c r="B79" s="210"/>
      <c r="C79" s="203"/>
      <c r="D79" s="40"/>
      <c r="E79" s="298"/>
      <c r="F79" s="298"/>
      <c r="G79" s="298"/>
      <c r="H79" s="46"/>
      <c r="I79" s="241"/>
      <c r="J79" s="44"/>
      <c r="K79" s="32"/>
    </row>
    <row r="80" spans="1:11" s="37" customFormat="1" ht="15" hidden="1">
      <c r="A80" s="45"/>
      <c r="B80" s="210"/>
      <c r="C80" s="203"/>
      <c r="D80" s="40"/>
      <c r="E80" s="298"/>
      <c r="F80" s="298"/>
      <c r="G80" s="298"/>
      <c r="H80" s="46"/>
      <c r="I80" s="241"/>
      <c r="J80" s="44"/>
      <c r="K80" s="32"/>
    </row>
    <row r="81" spans="1:11" s="37" customFormat="1" ht="15">
      <c r="A81" s="45"/>
      <c r="B81" s="201"/>
      <c r="C81" s="203"/>
      <c r="D81" s="40"/>
      <c r="E81" s="298"/>
      <c r="F81" s="298"/>
      <c r="G81" s="298"/>
      <c r="H81" s="46"/>
      <c r="I81" s="241"/>
      <c r="J81" s="44"/>
      <c r="K81" s="32"/>
    </row>
    <row r="82" spans="1:11" s="37" customFormat="1" ht="15.75" thickBot="1">
      <c r="A82" s="45"/>
      <c r="B82" s="192"/>
      <c r="C82" s="203"/>
      <c r="D82" s="40"/>
      <c r="E82" s="298"/>
      <c r="F82" s="298"/>
      <c r="G82" s="298"/>
      <c r="H82" s="46"/>
      <c r="I82" s="241"/>
      <c r="J82" s="44"/>
      <c r="K82" s="32"/>
    </row>
    <row r="83" spans="1:11" ht="16.5" thickBot="1">
      <c r="A83" s="87" t="s">
        <v>75</v>
      </c>
      <c r="B83" s="88"/>
      <c r="C83" s="94"/>
      <c r="D83" s="95"/>
      <c r="E83" s="95"/>
      <c r="F83" s="95"/>
      <c r="G83" s="303"/>
      <c r="H83" s="95"/>
      <c r="I83" s="98"/>
      <c r="J83" s="96"/>
    </row>
    <row r="85" spans="1:11" ht="18.75" hidden="1">
      <c r="A85" s="36" t="s">
        <v>113</v>
      </c>
      <c r="B85" s="36"/>
      <c r="C85" s="36"/>
      <c r="D85" s="36"/>
      <c r="E85" s="36"/>
      <c r="F85" s="36"/>
      <c r="G85" s="36"/>
      <c r="H85" s="36"/>
      <c r="I85" s="36"/>
      <c r="J85" s="36"/>
    </row>
    <row r="86" spans="1:11" ht="17.25" hidden="1" customHeight="1" thickBot="1">
      <c r="A86" s="49"/>
      <c r="B86" s="50"/>
      <c r="C86" s="50"/>
      <c r="D86" s="50"/>
      <c r="E86" s="50"/>
      <c r="F86" s="50"/>
      <c r="G86" s="50"/>
      <c r="H86" s="50"/>
      <c r="I86" s="50"/>
      <c r="J86" s="50"/>
    </row>
    <row r="87" spans="1:11" ht="32.25" hidden="1" thickBot="1">
      <c r="A87" s="92" t="s">
        <v>59</v>
      </c>
      <c r="B87" s="93" t="s">
        <v>79</v>
      </c>
      <c r="C87" s="93" t="s">
        <v>80</v>
      </c>
      <c r="D87" s="85" t="s">
        <v>202</v>
      </c>
      <c r="E87" s="86" t="s">
        <v>241</v>
      </c>
      <c r="F87" s="86" t="s">
        <v>241</v>
      </c>
      <c r="G87" s="86" t="s">
        <v>242</v>
      </c>
      <c r="H87" s="85" t="s">
        <v>81</v>
      </c>
      <c r="I87" s="86" t="str">
        <f>I60</f>
        <v>Коэф-т тары</v>
      </c>
      <c r="J87" s="85" t="s">
        <v>82</v>
      </c>
    </row>
    <row r="88" spans="1:11" s="37" customFormat="1" ht="15" hidden="1">
      <c r="A88" s="38">
        <v>1</v>
      </c>
      <c r="B88" s="212" t="s">
        <v>142</v>
      </c>
      <c r="C88" s="213" t="s">
        <v>143</v>
      </c>
      <c r="D88" s="51"/>
      <c r="E88" s="299">
        <v>1844.6830508474577</v>
      </c>
      <c r="F88" s="299">
        <f t="shared" ref="F88:F151" si="7">E88*$E$1</f>
        <v>1475.7464406779663</v>
      </c>
      <c r="G88" s="299">
        <f t="shared" ref="G88:G119" si="8">D88*F88</f>
        <v>0</v>
      </c>
      <c r="H88" s="41"/>
      <c r="I88" s="60"/>
      <c r="J88" s="41"/>
    </row>
    <row r="89" spans="1:11" s="37" customFormat="1" ht="15" hidden="1">
      <c r="A89" s="42">
        <v>2</v>
      </c>
      <c r="B89" s="214" t="s">
        <v>144</v>
      </c>
      <c r="C89" s="213" t="s">
        <v>143</v>
      </c>
      <c r="D89" s="52"/>
      <c r="E89" s="300">
        <v>1844.6830508474577</v>
      </c>
      <c r="F89" s="300">
        <f t="shared" si="7"/>
        <v>1475.7464406779663</v>
      </c>
      <c r="G89" s="300">
        <f t="shared" si="8"/>
        <v>0</v>
      </c>
      <c r="H89" s="44"/>
      <c r="I89" s="60"/>
      <c r="J89" s="44"/>
    </row>
    <row r="90" spans="1:11" s="37" customFormat="1" ht="15" hidden="1">
      <c r="A90" s="42">
        <v>3</v>
      </c>
      <c r="B90" s="214" t="s">
        <v>145</v>
      </c>
      <c r="C90" s="213" t="s">
        <v>83</v>
      </c>
      <c r="D90" s="52"/>
      <c r="E90" s="300">
        <v>818.64</v>
      </c>
      <c r="F90" s="300">
        <f t="shared" si="7"/>
        <v>654.91200000000003</v>
      </c>
      <c r="G90" s="300">
        <f t="shared" si="8"/>
        <v>0</v>
      </c>
      <c r="H90" s="44">
        <v>1</v>
      </c>
      <c r="I90" s="241">
        <v>1.01</v>
      </c>
      <c r="J90" s="44">
        <f>D90*H90*I90</f>
        <v>0</v>
      </c>
    </row>
    <row r="91" spans="1:11" s="37" customFormat="1" ht="15" hidden="1">
      <c r="A91" s="42">
        <v>4</v>
      </c>
      <c r="B91" s="214" t="s">
        <v>146</v>
      </c>
      <c r="C91" s="213" t="s">
        <v>83</v>
      </c>
      <c r="D91" s="52"/>
      <c r="E91" s="300">
        <v>629.91999999999996</v>
      </c>
      <c r="F91" s="300">
        <f t="shared" si="7"/>
        <v>503.93599999999998</v>
      </c>
      <c r="G91" s="300">
        <f t="shared" si="8"/>
        <v>0</v>
      </c>
      <c r="H91" s="44">
        <v>1</v>
      </c>
      <c r="I91" s="241">
        <v>1.01</v>
      </c>
      <c r="J91" s="44">
        <f>D91*H91*I91</f>
        <v>0</v>
      </c>
    </row>
    <row r="92" spans="1:11" s="37" customFormat="1" ht="15" hidden="1">
      <c r="A92" s="42">
        <v>5</v>
      </c>
      <c r="B92" s="214" t="s">
        <v>147</v>
      </c>
      <c r="C92" s="213" t="s">
        <v>83</v>
      </c>
      <c r="D92" s="52"/>
      <c r="E92" s="300">
        <v>142.14500000000001</v>
      </c>
      <c r="F92" s="300">
        <f t="shared" si="7"/>
        <v>113.71600000000001</v>
      </c>
      <c r="G92" s="300">
        <f t="shared" si="8"/>
        <v>0</v>
      </c>
      <c r="H92" s="44"/>
      <c r="I92" s="60"/>
      <c r="J92" s="44"/>
    </row>
    <row r="93" spans="1:11" s="37" customFormat="1" ht="15" hidden="1">
      <c r="A93" s="42">
        <v>6</v>
      </c>
      <c r="B93" s="214" t="s">
        <v>148</v>
      </c>
      <c r="C93" s="213" t="s">
        <v>83</v>
      </c>
      <c r="D93" s="52"/>
      <c r="E93" s="300">
        <v>64.510000000000005</v>
      </c>
      <c r="F93" s="300">
        <f t="shared" si="7"/>
        <v>51.608000000000004</v>
      </c>
      <c r="G93" s="300">
        <f t="shared" si="8"/>
        <v>0</v>
      </c>
      <c r="H93" s="44">
        <v>0.5</v>
      </c>
      <c r="I93" s="241">
        <v>1.01</v>
      </c>
      <c r="J93" s="44">
        <f>D93*H93*I93</f>
        <v>0</v>
      </c>
    </row>
    <row r="94" spans="1:11" s="37" customFormat="1" ht="15" hidden="1">
      <c r="A94" s="42">
        <v>7</v>
      </c>
      <c r="B94" s="214" t="s">
        <v>149</v>
      </c>
      <c r="C94" s="213" t="s">
        <v>83</v>
      </c>
      <c r="D94" s="52"/>
      <c r="E94" s="300">
        <v>310.16000000000003</v>
      </c>
      <c r="F94" s="300">
        <f t="shared" si="7"/>
        <v>248.12800000000004</v>
      </c>
      <c r="G94" s="300">
        <f t="shared" si="8"/>
        <v>0</v>
      </c>
      <c r="H94" s="44"/>
      <c r="I94" s="60"/>
      <c r="J94" s="44"/>
    </row>
    <row r="95" spans="1:11" s="37" customFormat="1" ht="15" hidden="1">
      <c r="A95" s="42">
        <v>8</v>
      </c>
      <c r="B95" s="214" t="s">
        <v>150</v>
      </c>
      <c r="C95" s="213" t="s">
        <v>83</v>
      </c>
      <c r="D95" s="52"/>
      <c r="E95" s="300">
        <v>44.49</v>
      </c>
      <c r="F95" s="300">
        <f t="shared" si="7"/>
        <v>35.592000000000006</v>
      </c>
      <c r="G95" s="300">
        <f t="shared" si="8"/>
        <v>0</v>
      </c>
      <c r="H95" s="44"/>
      <c r="I95" s="60"/>
      <c r="J95" s="44"/>
    </row>
    <row r="96" spans="1:11" s="37" customFormat="1" ht="15" hidden="1">
      <c r="A96" s="42">
        <v>9</v>
      </c>
      <c r="B96" s="214" t="s">
        <v>151</v>
      </c>
      <c r="C96" s="213" t="s">
        <v>83</v>
      </c>
      <c r="D96" s="52"/>
      <c r="E96" s="300">
        <v>327.9830508474576</v>
      </c>
      <c r="F96" s="300">
        <f t="shared" si="7"/>
        <v>262.38644067796611</v>
      </c>
      <c r="G96" s="300">
        <f t="shared" si="8"/>
        <v>0</v>
      </c>
      <c r="H96" s="44"/>
      <c r="I96" s="60"/>
      <c r="J96" s="44"/>
    </row>
    <row r="97" spans="1:10" s="37" customFormat="1" ht="15" hidden="1">
      <c r="A97" s="42">
        <v>10</v>
      </c>
      <c r="B97" s="214" t="s">
        <v>152</v>
      </c>
      <c r="C97" s="213" t="s">
        <v>83</v>
      </c>
      <c r="D97" s="52"/>
      <c r="E97" s="300">
        <v>327.9830508474576</v>
      </c>
      <c r="F97" s="300">
        <f t="shared" si="7"/>
        <v>262.38644067796611</v>
      </c>
      <c r="G97" s="300">
        <f t="shared" si="8"/>
        <v>0</v>
      </c>
      <c r="H97" s="44">
        <v>0.5</v>
      </c>
      <c r="I97" s="241">
        <v>1.01</v>
      </c>
      <c r="J97" s="44">
        <f>D97*H97*I97</f>
        <v>0</v>
      </c>
    </row>
    <row r="98" spans="1:10" s="37" customFormat="1" ht="15" hidden="1">
      <c r="A98" s="42">
        <v>11</v>
      </c>
      <c r="B98" s="214" t="s">
        <v>153</v>
      </c>
      <c r="C98" s="213" t="s">
        <v>143</v>
      </c>
      <c r="D98" s="52"/>
      <c r="E98" s="300">
        <v>80.94</v>
      </c>
      <c r="F98" s="300">
        <f t="shared" si="7"/>
        <v>64.751999999999995</v>
      </c>
      <c r="G98" s="300">
        <f t="shared" si="8"/>
        <v>0</v>
      </c>
      <c r="H98" s="44"/>
      <c r="I98" s="60"/>
      <c r="J98" s="44"/>
    </row>
    <row r="99" spans="1:10" s="37" customFormat="1" ht="15" hidden="1">
      <c r="A99" s="42">
        <v>12</v>
      </c>
      <c r="B99" s="214" t="s">
        <v>154</v>
      </c>
      <c r="C99" s="213" t="s">
        <v>143</v>
      </c>
      <c r="D99" s="52"/>
      <c r="E99" s="300">
        <v>4006.71186440678</v>
      </c>
      <c r="F99" s="300">
        <f t="shared" si="7"/>
        <v>3205.3694915254241</v>
      </c>
      <c r="G99" s="300">
        <f t="shared" si="8"/>
        <v>0</v>
      </c>
      <c r="H99" s="44">
        <v>4</v>
      </c>
      <c r="I99" s="241">
        <v>1.01</v>
      </c>
      <c r="J99" s="44">
        <f t="shared" ref="J99:J104" si="9">D99*H99*I99</f>
        <v>0</v>
      </c>
    </row>
    <row r="100" spans="1:10" s="37" customFormat="1" ht="15" hidden="1">
      <c r="A100" s="42">
        <v>13</v>
      </c>
      <c r="B100" s="214" t="s">
        <v>155</v>
      </c>
      <c r="C100" s="213" t="s">
        <v>143</v>
      </c>
      <c r="D100" s="52"/>
      <c r="E100" s="300">
        <v>478.67796610169495</v>
      </c>
      <c r="F100" s="300">
        <f t="shared" si="7"/>
        <v>382.94237288135599</v>
      </c>
      <c r="G100" s="300">
        <f t="shared" si="8"/>
        <v>0</v>
      </c>
      <c r="H100" s="44">
        <v>3</v>
      </c>
      <c r="I100" s="241">
        <v>1.01</v>
      </c>
      <c r="J100" s="44">
        <f t="shared" si="9"/>
        <v>0</v>
      </c>
    </row>
    <row r="101" spans="1:10" s="37" customFormat="1" ht="15" hidden="1">
      <c r="A101" s="42">
        <v>14</v>
      </c>
      <c r="B101" s="214" t="s">
        <v>156</v>
      </c>
      <c r="C101" s="213" t="s">
        <v>83</v>
      </c>
      <c r="D101" s="52"/>
      <c r="E101" s="300">
        <v>71.180000000000007</v>
      </c>
      <c r="F101" s="300">
        <f t="shared" si="7"/>
        <v>56.94400000000001</v>
      </c>
      <c r="G101" s="300">
        <f t="shared" si="8"/>
        <v>0</v>
      </c>
      <c r="H101" s="44">
        <v>0.3</v>
      </c>
      <c r="I101" s="241">
        <v>1.01</v>
      </c>
      <c r="J101" s="44">
        <f t="shared" si="9"/>
        <v>0</v>
      </c>
    </row>
    <row r="102" spans="1:10" s="37" customFormat="1" ht="15" hidden="1">
      <c r="A102" s="42">
        <v>15</v>
      </c>
      <c r="B102" s="214" t="s">
        <v>157</v>
      </c>
      <c r="C102" s="213" t="s">
        <v>143</v>
      </c>
      <c r="D102" s="52"/>
      <c r="E102" s="300">
        <v>842.11864406779671</v>
      </c>
      <c r="F102" s="300">
        <f t="shared" si="7"/>
        <v>673.69491525423746</v>
      </c>
      <c r="G102" s="300">
        <f t="shared" si="8"/>
        <v>0</v>
      </c>
      <c r="H102" s="44">
        <v>3</v>
      </c>
      <c r="I102" s="241">
        <v>1.01</v>
      </c>
      <c r="J102" s="44">
        <f t="shared" si="9"/>
        <v>0</v>
      </c>
    </row>
    <row r="103" spans="1:10" s="37" customFormat="1" ht="15" hidden="1">
      <c r="A103" s="42">
        <v>16</v>
      </c>
      <c r="B103" s="214" t="s">
        <v>158</v>
      </c>
      <c r="C103" s="213" t="s">
        <v>83</v>
      </c>
      <c r="D103" s="52"/>
      <c r="E103" s="300">
        <v>374.57</v>
      </c>
      <c r="F103" s="300">
        <f t="shared" si="7"/>
        <v>299.65600000000001</v>
      </c>
      <c r="G103" s="300">
        <f t="shared" si="8"/>
        <v>0</v>
      </c>
      <c r="H103" s="44">
        <v>5</v>
      </c>
      <c r="I103" s="241">
        <v>1.01</v>
      </c>
      <c r="J103" s="44">
        <f t="shared" si="9"/>
        <v>0</v>
      </c>
    </row>
    <row r="104" spans="1:10" s="37" customFormat="1" ht="15" hidden="1">
      <c r="A104" s="42">
        <v>17</v>
      </c>
      <c r="B104" s="214" t="s">
        <v>159</v>
      </c>
      <c r="C104" s="213" t="s">
        <v>143</v>
      </c>
      <c r="D104" s="52"/>
      <c r="E104" s="300">
        <v>711.86</v>
      </c>
      <c r="F104" s="300">
        <f t="shared" si="7"/>
        <v>569.48800000000006</v>
      </c>
      <c r="G104" s="300">
        <f t="shared" si="8"/>
        <v>0</v>
      </c>
      <c r="H104" s="44">
        <v>5</v>
      </c>
      <c r="I104" s="241">
        <v>1.01</v>
      </c>
      <c r="J104" s="44">
        <f t="shared" si="9"/>
        <v>0</v>
      </c>
    </row>
    <row r="105" spans="1:10" s="37" customFormat="1" ht="15" hidden="1">
      <c r="A105" s="42">
        <v>18</v>
      </c>
      <c r="B105" s="214" t="s">
        <v>160</v>
      </c>
      <c r="C105" s="213" t="s">
        <v>83</v>
      </c>
      <c r="D105" s="52"/>
      <c r="E105" s="300">
        <v>1145.76</v>
      </c>
      <c r="F105" s="300">
        <f t="shared" si="7"/>
        <v>916.60800000000006</v>
      </c>
      <c r="G105" s="300">
        <f t="shared" si="8"/>
        <v>0</v>
      </c>
      <c r="H105" s="44"/>
      <c r="I105" s="60"/>
      <c r="J105" s="44"/>
    </row>
    <row r="106" spans="1:10" s="37" customFormat="1" ht="15" hidden="1">
      <c r="A106" s="42">
        <v>19</v>
      </c>
      <c r="B106" s="214" t="s">
        <v>161</v>
      </c>
      <c r="C106" s="213" t="s">
        <v>83</v>
      </c>
      <c r="D106" s="52"/>
      <c r="E106" s="300">
        <v>89.59</v>
      </c>
      <c r="F106" s="300">
        <f t="shared" si="7"/>
        <v>71.672000000000011</v>
      </c>
      <c r="G106" s="300">
        <f t="shared" si="8"/>
        <v>0</v>
      </c>
      <c r="H106" s="44"/>
      <c r="I106" s="60"/>
      <c r="J106" s="44"/>
    </row>
    <row r="107" spans="1:10" s="37" customFormat="1" ht="15" hidden="1">
      <c r="A107" s="42">
        <v>20</v>
      </c>
      <c r="B107" s="214" t="s">
        <v>162</v>
      </c>
      <c r="C107" s="213" t="s">
        <v>143</v>
      </c>
      <c r="D107" s="52"/>
      <c r="E107" s="300">
        <v>1844.6830508474577</v>
      </c>
      <c r="F107" s="300">
        <f t="shared" si="7"/>
        <v>1475.7464406779663</v>
      </c>
      <c r="G107" s="300">
        <f t="shared" si="8"/>
        <v>0</v>
      </c>
      <c r="H107" s="44">
        <v>0.3</v>
      </c>
      <c r="I107" s="241">
        <v>1.01</v>
      </c>
      <c r="J107" s="44">
        <f t="shared" ref="J107:J137" si="10">D107*H107*I107</f>
        <v>0</v>
      </c>
    </row>
    <row r="108" spans="1:10" s="37" customFormat="1" ht="15" hidden="1">
      <c r="A108" s="42">
        <v>21</v>
      </c>
      <c r="B108" s="214" t="s">
        <v>163</v>
      </c>
      <c r="C108" s="213" t="s">
        <v>143</v>
      </c>
      <c r="D108" s="52"/>
      <c r="E108" s="300">
        <v>1844.6830508474577</v>
      </c>
      <c r="F108" s="300">
        <f t="shared" si="7"/>
        <v>1475.7464406779663</v>
      </c>
      <c r="G108" s="300">
        <f t="shared" si="8"/>
        <v>0</v>
      </c>
      <c r="H108" s="44">
        <v>0.3</v>
      </c>
      <c r="I108" s="241">
        <v>1.01</v>
      </c>
      <c r="J108" s="44">
        <f t="shared" si="10"/>
        <v>0</v>
      </c>
    </row>
    <row r="109" spans="1:10" s="37" customFormat="1" ht="15" hidden="1">
      <c r="A109" s="42">
        <v>22</v>
      </c>
      <c r="B109" s="214" t="s">
        <v>98</v>
      </c>
      <c r="C109" s="213" t="s">
        <v>83</v>
      </c>
      <c r="D109" s="52"/>
      <c r="E109" s="300">
        <v>443.22033898305091</v>
      </c>
      <c r="F109" s="300">
        <f t="shared" si="7"/>
        <v>354.57627118644075</v>
      </c>
      <c r="G109" s="300">
        <f t="shared" si="8"/>
        <v>0</v>
      </c>
      <c r="H109" s="44">
        <v>1</v>
      </c>
      <c r="I109" s="241">
        <v>1.01</v>
      </c>
      <c r="J109" s="44">
        <f t="shared" si="10"/>
        <v>0</v>
      </c>
    </row>
    <row r="110" spans="1:10" s="37" customFormat="1" ht="15" hidden="1">
      <c r="A110" s="42">
        <v>23</v>
      </c>
      <c r="B110" s="214" t="s">
        <v>164</v>
      </c>
      <c r="C110" s="213" t="s">
        <v>83</v>
      </c>
      <c r="D110" s="52"/>
      <c r="E110" s="300">
        <v>5850.5084745762715</v>
      </c>
      <c r="F110" s="300">
        <f t="shared" si="7"/>
        <v>4680.406779661017</v>
      </c>
      <c r="G110" s="300">
        <f t="shared" si="8"/>
        <v>0</v>
      </c>
      <c r="H110" s="44">
        <v>5</v>
      </c>
      <c r="I110" s="241">
        <v>1.01</v>
      </c>
      <c r="J110" s="44">
        <f t="shared" si="10"/>
        <v>0</v>
      </c>
    </row>
    <row r="111" spans="1:10" s="37" customFormat="1" ht="15" hidden="1">
      <c r="A111" s="42">
        <v>24</v>
      </c>
      <c r="B111" s="214" t="s">
        <v>165</v>
      </c>
      <c r="C111" s="213" t="s">
        <v>83</v>
      </c>
      <c r="D111" s="52"/>
      <c r="E111" s="300">
        <v>561.01</v>
      </c>
      <c r="F111" s="300">
        <f t="shared" si="7"/>
        <v>448.80799999999999</v>
      </c>
      <c r="G111" s="300">
        <f t="shared" si="8"/>
        <v>0</v>
      </c>
      <c r="H111" s="44">
        <v>6</v>
      </c>
      <c r="I111" s="241">
        <v>1.01</v>
      </c>
      <c r="J111" s="44">
        <f t="shared" si="10"/>
        <v>0</v>
      </c>
    </row>
    <row r="112" spans="1:10" s="37" customFormat="1" ht="15" hidden="1">
      <c r="A112" s="42">
        <v>25</v>
      </c>
      <c r="B112" s="214" t="s">
        <v>166</v>
      </c>
      <c r="C112" s="213" t="s">
        <v>83</v>
      </c>
      <c r="D112" s="52"/>
      <c r="E112" s="300">
        <v>133.63999999999999</v>
      </c>
      <c r="F112" s="300">
        <f t="shared" si="7"/>
        <v>106.91199999999999</v>
      </c>
      <c r="G112" s="300">
        <f t="shared" si="8"/>
        <v>0</v>
      </c>
      <c r="H112" s="44">
        <v>0.7</v>
      </c>
      <c r="I112" s="241">
        <v>1.01</v>
      </c>
      <c r="J112" s="44">
        <f t="shared" si="10"/>
        <v>0</v>
      </c>
    </row>
    <row r="113" spans="1:10" s="37" customFormat="1" ht="15" hidden="1">
      <c r="A113" s="42">
        <v>26</v>
      </c>
      <c r="B113" s="214" t="s">
        <v>167</v>
      </c>
      <c r="C113" s="213" t="s">
        <v>83</v>
      </c>
      <c r="D113" s="52"/>
      <c r="E113" s="300">
        <v>37.61</v>
      </c>
      <c r="F113" s="300">
        <f t="shared" si="7"/>
        <v>30.088000000000001</v>
      </c>
      <c r="G113" s="300">
        <f t="shared" si="8"/>
        <v>0</v>
      </c>
      <c r="H113" s="44">
        <v>1</v>
      </c>
      <c r="I113" s="241">
        <v>1.01</v>
      </c>
      <c r="J113" s="44">
        <f t="shared" si="10"/>
        <v>0</v>
      </c>
    </row>
    <row r="114" spans="1:10" s="37" customFormat="1" ht="15" hidden="1">
      <c r="A114" s="42">
        <v>27</v>
      </c>
      <c r="B114" s="214" t="s">
        <v>168</v>
      </c>
      <c r="C114" s="213" t="s">
        <v>143</v>
      </c>
      <c r="D114" s="52"/>
      <c r="E114" s="300">
        <v>192.46</v>
      </c>
      <c r="F114" s="300">
        <f t="shared" si="7"/>
        <v>153.96800000000002</v>
      </c>
      <c r="G114" s="300">
        <f t="shared" si="8"/>
        <v>0</v>
      </c>
      <c r="H114" s="44">
        <v>3</v>
      </c>
      <c r="I114" s="241">
        <v>1.01</v>
      </c>
      <c r="J114" s="44">
        <f t="shared" si="10"/>
        <v>0</v>
      </c>
    </row>
    <row r="115" spans="1:10" s="37" customFormat="1" ht="15" hidden="1">
      <c r="A115" s="42">
        <v>28</v>
      </c>
      <c r="B115" s="214" t="s">
        <v>169</v>
      </c>
      <c r="C115" s="213" t="s">
        <v>143</v>
      </c>
      <c r="D115" s="52"/>
      <c r="E115" s="300">
        <v>282.42</v>
      </c>
      <c r="F115" s="300">
        <f t="shared" si="7"/>
        <v>225.93600000000004</v>
      </c>
      <c r="G115" s="300">
        <f t="shared" si="8"/>
        <v>0</v>
      </c>
      <c r="H115" s="44">
        <v>3</v>
      </c>
      <c r="I115" s="241">
        <v>1.01</v>
      </c>
      <c r="J115" s="44">
        <f t="shared" si="10"/>
        <v>0</v>
      </c>
    </row>
    <row r="116" spans="1:10" s="37" customFormat="1" ht="15" hidden="1">
      <c r="A116" s="42">
        <v>29</v>
      </c>
      <c r="B116" s="214" t="s">
        <v>170</v>
      </c>
      <c r="C116" s="213" t="s">
        <v>83</v>
      </c>
      <c r="D116" s="52"/>
      <c r="E116" s="301">
        <v>109.44</v>
      </c>
      <c r="F116" s="301">
        <f t="shared" si="7"/>
        <v>87.552000000000007</v>
      </c>
      <c r="G116" s="301">
        <f t="shared" si="8"/>
        <v>0</v>
      </c>
      <c r="H116" s="46">
        <v>0.2</v>
      </c>
      <c r="I116" s="241">
        <v>1.01</v>
      </c>
      <c r="J116" s="44">
        <f t="shared" si="10"/>
        <v>0</v>
      </c>
    </row>
    <row r="117" spans="1:10" s="37" customFormat="1" ht="15" hidden="1">
      <c r="A117" s="42">
        <v>30</v>
      </c>
      <c r="B117" s="214" t="s">
        <v>171</v>
      </c>
      <c r="C117" s="213" t="s">
        <v>83</v>
      </c>
      <c r="D117" s="52"/>
      <c r="E117" s="301">
        <v>212.17</v>
      </c>
      <c r="F117" s="301">
        <f t="shared" si="7"/>
        <v>169.73599999999999</v>
      </c>
      <c r="G117" s="301">
        <f t="shared" si="8"/>
        <v>0</v>
      </c>
      <c r="H117" s="46">
        <v>4</v>
      </c>
      <c r="I117" s="241">
        <v>1.01</v>
      </c>
      <c r="J117" s="44">
        <f t="shared" si="10"/>
        <v>0</v>
      </c>
    </row>
    <row r="118" spans="1:10" s="37" customFormat="1" ht="15" hidden="1">
      <c r="A118" s="42">
        <v>31</v>
      </c>
      <c r="B118" s="214" t="s">
        <v>172</v>
      </c>
      <c r="C118" s="213" t="s">
        <v>83</v>
      </c>
      <c r="D118" s="52"/>
      <c r="E118" s="301">
        <v>629.91999999999996</v>
      </c>
      <c r="F118" s="301">
        <f t="shared" si="7"/>
        <v>503.93599999999998</v>
      </c>
      <c r="G118" s="301">
        <f t="shared" si="8"/>
        <v>0</v>
      </c>
      <c r="H118" s="46">
        <v>2</v>
      </c>
      <c r="I118" s="241">
        <v>1.01</v>
      </c>
      <c r="J118" s="44">
        <f t="shared" si="10"/>
        <v>0</v>
      </c>
    </row>
    <row r="119" spans="1:10" s="37" customFormat="1" ht="15" hidden="1">
      <c r="A119" s="42">
        <v>32</v>
      </c>
      <c r="B119" s="214" t="s">
        <v>173</v>
      </c>
      <c r="C119" s="213" t="s">
        <v>143</v>
      </c>
      <c r="D119" s="52"/>
      <c r="E119" s="301">
        <v>252.71</v>
      </c>
      <c r="F119" s="301">
        <f t="shared" si="7"/>
        <v>202.16800000000001</v>
      </c>
      <c r="G119" s="301">
        <f t="shared" si="8"/>
        <v>0</v>
      </c>
      <c r="H119" s="46">
        <v>5</v>
      </c>
      <c r="I119" s="241">
        <v>1.01</v>
      </c>
      <c r="J119" s="44">
        <f t="shared" si="10"/>
        <v>0</v>
      </c>
    </row>
    <row r="120" spans="1:10" s="37" customFormat="1" ht="15" hidden="1">
      <c r="A120" s="42">
        <v>33</v>
      </c>
      <c r="B120" s="214" t="s">
        <v>95</v>
      </c>
      <c r="C120" s="213" t="s">
        <v>83</v>
      </c>
      <c r="D120" s="52"/>
      <c r="E120" s="301">
        <v>6045.5254237288145</v>
      </c>
      <c r="F120" s="301">
        <f t="shared" si="7"/>
        <v>4836.4203389830518</v>
      </c>
      <c r="G120" s="301">
        <f t="shared" ref="G120:G151" si="11">D120*F120</f>
        <v>0</v>
      </c>
      <c r="H120" s="46">
        <v>5</v>
      </c>
      <c r="I120" s="241">
        <v>1.01</v>
      </c>
      <c r="J120" s="44">
        <f t="shared" si="10"/>
        <v>0</v>
      </c>
    </row>
    <row r="121" spans="1:10" s="37" customFormat="1" ht="15" hidden="1">
      <c r="A121" s="42">
        <v>34</v>
      </c>
      <c r="B121" s="214" t="s">
        <v>96</v>
      </c>
      <c r="C121" s="213" t="s">
        <v>83</v>
      </c>
      <c r="D121" s="52"/>
      <c r="E121" s="301">
        <v>6771.2</v>
      </c>
      <c r="F121" s="301">
        <f t="shared" si="7"/>
        <v>5416.96</v>
      </c>
      <c r="G121" s="301">
        <f t="shared" si="11"/>
        <v>0</v>
      </c>
      <c r="H121" s="46">
        <v>5</v>
      </c>
      <c r="I121" s="241">
        <v>1.01</v>
      </c>
      <c r="J121" s="44">
        <f t="shared" si="10"/>
        <v>0</v>
      </c>
    </row>
    <row r="122" spans="1:10" s="37" customFormat="1" ht="15" hidden="1">
      <c r="A122" s="42">
        <v>35</v>
      </c>
      <c r="B122" s="214" t="s">
        <v>174</v>
      </c>
      <c r="C122" s="213" t="s">
        <v>83</v>
      </c>
      <c r="D122" s="52"/>
      <c r="E122" s="301">
        <v>4077.6271186440681</v>
      </c>
      <c r="F122" s="301">
        <f t="shared" si="7"/>
        <v>3262.1016949152545</v>
      </c>
      <c r="G122" s="301">
        <f t="shared" si="11"/>
        <v>0</v>
      </c>
      <c r="H122" s="46">
        <v>3</v>
      </c>
      <c r="I122" s="241">
        <v>1.01</v>
      </c>
      <c r="J122" s="44">
        <f t="shared" si="10"/>
        <v>0</v>
      </c>
    </row>
    <row r="123" spans="1:10" s="37" customFormat="1" ht="15" hidden="1">
      <c r="A123" s="42">
        <v>36</v>
      </c>
      <c r="B123" s="214" t="s">
        <v>175</v>
      </c>
      <c r="C123" s="213" t="s">
        <v>83</v>
      </c>
      <c r="D123" s="52"/>
      <c r="E123" s="301">
        <v>6796.6</v>
      </c>
      <c r="F123" s="301">
        <f t="shared" si="7"/>
        <v>5437.2800000000007</v>
      </c>
      <c r="G123" s="301">
        <f t="shared" si="11"/>
        <v>0</v>
      </c>
      <c r="H123" s="46">
        <v>5</v>
      </c>
      <c r="I123" s="241">
        <v>1.01</v>
      </c>
      <c r="J123" s="44">
        <f t="shared" si="10"/>
        <v>0</v>
      </c>
    </row>
    <row r="124" spans="1:10" s="37" customFormat="1" ht="15" hidden="1">
      <c r="A124" s="42">
        <v>37</v>
      </c>
      <c r="B124" s="214" t="s">
        <v>176</v>
      </c>
      <c r="C124" s="213" t="s">
        <v>83</v>
      </c>
      <c r="D124" s="52"/>
      <c r="E124" s="301">
        <v>1016.949152542373</v>
      </c>
      <c r="F124" s="301">
        <f t="shared" si="7"/>
        <v>813.55932203389841</v>
      </c>
      <c r="G124" s="301">
        <f t="shared" si="11"/>
        <v>0</v>
      </c>
      <c r="H124" s="46">
        <v>4</v>
      </c>
      <c r="I124" s="241">
        <v>1.01</v>
      </c>
      <c r="J124" s="44">
        <f t="shared" si="10"/>
        <v>0</v>
      </c>
    </row>
    <row r="125" spans="1:10" s="37" customFormat="1" ht="15" hidden="1">
      <c r="A125" s="42">
        <v>38</v>
      </c>
      <c r="B125" s="214" t="s">
        <v>177</v>
      </c>
      <c r="C125" s="213" t="s">
        <v>143</v>
      </c>
      <c r="D125" s="52"/>
      <c r="E125" s="301">
        <v>630</v>
      </c>
      <c r="F125" s="301">
        <f t="shared" si="7"/>
        <v>504</v>
      </c>
      <c r="G125" s="301">
        <f t="shared" si="11"/>
        <v>0</v>
      </c>
      <c r="H125" s="46">
        <v>3</v>
      </c>
      <c r="I125" s="241">
        <v>1.01</v>
      </c>
      <c r="J125" s="44">
        <f t="shared" si="10"/>
        <v>0</v>
      </c>
    </row>
    <row r="126" spans="1:10" s="37" customFormat="1" ht="15" hidden="1">
      <c r="A126" s="42">
        <v>39</v>
      </c>
      <c r="B126" s="214" t="s">
        <v>178</v>
      </c>
      <c r="C126" s="213" t="s">
        <v>83</v>
      </c>
      <c r="D126" s="52"/>
      <c r="E126" s="301">
        <v>860.73389830508484</v>
      </c>
      <c r="F126" s="301">
        <f t="shared" si="7"/>
        <v>688.58711864406791</v>
      </c>
      <c r="G126" s="301">
        <f t="shared" si="11"/>
        <v>0</v>
      </c>
      <c r="H126" s="46">
        <v>1</v>
      </c>
      <c r="I126" s="241">
        <v>1.01</v>
      </c>
      <c r="J126" s="44">
        <f t="shared" si="10"/>
        <v>0</v>
      </c>
    </row>
    <row r="127" spans="1:10" s="37" customFormat="1" ht="15" hidden="1">
      <c r="A127" s="42">
        <v>40</v>
      </c>
      <c r="B127" s="214" t="s">
        <v>179</v>
      </c>
      <c r="C127" s="213" t="s">
        <v>83</v>
      </c>
      <c r="D127" s="52"/>
      <c r="E127" s="301">
        <v>52</v>
      </c>
      <c r="F127" s="301">
        <f t="shared" si="7"/>
        <v>41.6</v>
      </c>
      <c r="G127" s="301">
        <f t="shared" si="11"/>
        <v>0</v>
      </c>
      <c r="H127" s="46">
        <v>1</v>
      </c>
      <c r="I127" s="241">
        <v>1.01</v>
      </c>
      <c r="J127" s="44">
        <f t="shared" si="10"/>
        <v>0</v>
      </c>
    </row>
    <row r="128" spans="1:10" s="37" customFormat="1" ht="15" hidden="1">
      <c r="A128" s="42">
        <v>41</v>
      </c>
      <c r="B128" s="214" t="s">
        <v>180</v>
      </c>
      <c r="C128" s="213" t="s">
        <v>83</v>
      </c>
      <c r="D128" s="52"/>
      <c r="E128" s="301">
        <v>165.85</v>
      </c>
      <c r="F128" s="301">
        <f t="shared" si="7"/>
        <v>132.68</v>
      </c>
      <c r="G128" s="301">
        <f t="shared" si="11"/>
        <v>0</v>
      </c>
      <c r="H128" s="46">
        <v>1</v>
      </c>
      <c r="I128" s="241">
        <v>1.01</v>
      </c>
      <c r="J128" s="44">
        <f t="shared" si="10"/>
        <v>0</v>
      </c>
    </row>
    <row r="129" spans="1:10" s="37" customFormat="1" ht="15" hidden="1">
      <c r="A129" s="42">
        <v>42</v>
      </c>
      <c r="B129" s="214" t="s">
        <v>181</v>
      </c>
      <c r="C129" s="213" t="s">
        <v>83</v>
      </c>
      <c r="D129" s="52"/>
      <c r="E129" s="301">
        <v>199.72</v>
      </c>
      <c r="F129" s="301">
        <f t="shared" si="7"/>
        <v>159.77600000000001</v>
      </c>
      <c r="G129" s="301">
        <f t="shared" si="11"/>
        <v>0</v>
      </c>
      <c r="H129" s="46">
        <v>1</v>
      </c>
      <c r="I129" s="241">
        <v>1.01</v>
      </c>
      <c r="J129" s="44">
        <f t="shared" si="10"/>
        <v>0</v>
      </c>
    </row>
    <row r="130" spans="1:10" s="37" customFormat="1" ht="15" hidden="1">
      <c r="A130" s="42">
        <v>43</v>
      </c>
      <c r="B130" s="214" t="s">
        <v>182</v>
      </c>
      <c r="C130" s="213" t="s">
        <v>83</v>
      </c>
      <c r="D130" s="52"/>
      <c r="E130" s="301">
        <v>63.15</v>
      </c>
      <c r="F130" s="301">
        <f t="shared" si="7"/>
        <v>50.52</v>
      </c>
      <c r="G130" s="301">
        <f t="shared" si="11"/>
        <v>0</v>
      </c>
      <c r="H130" s="46">
        <v>1.2</v>
      </c>
      <c r="I130" s="241">
        <v>1.01</v>
      </c>
      <c r="J130" s="44">
        <f t="shared" si="10"/>
        <v>0</v>
      </c>
    </row>
    <row r="131" spans="1:10" s="37" customFormat="1" ht="15" hidden="1">
      <c r="A131" s="42">
        <v>44</v>
      </c>
      <c r="B131" s="214" t="s">
        <v>183</v>
      </c>
      <c r="C131" s="213" t="s">
        <v>83</v>
      </c>
      <c r="D131" s="52"/>
      <c r="E131" s="301">
        <v>1165.25</v>
      </c>
      <c r="F131" s="301">
        <f t="shared" si="7"/>
        <v>932.2</v>
      </c>
      <c r="G131" s="301">
        <f t="shared" si="11"/>
        <v>0</v>
      </c>
      <c r="H131" s="46">
        <v>1</v>
      </c>
      <c r="I131" s="241">
        <v>1.01</v>
      </c>
      <c r="J131" s="44">
        <f t="shared" si="10"/>
        <v>0</v>
      </c>
    </row>
    <row r="132" spans="1:10" s="37" customFormat="1" ht="15" hidden="1">
      <c r="A132" s="42">
        <v>45</v>
      </c>
      <c r="B132" s="214" t="s">
        <v>97</v>
      </c>
      <c r="C132" s="213" t="s">
        <v>83</v>
      </c>
      <c r="D132" s="52"/>
      <c r="E132" s="301">
        <v>478.67796610169495</v>
      </c>
      <c r="F132" s="301">
        <f t="shared" si="7"/>
        <v>382.94237288135599</v>
      </c>
      <c r="G132" s="301">
        <f t="shared" si="11"/>
        <v>0</v>
      </c>
      <c r="H132" s="46">
        <v>7</v>
      </c>
      <c r="I132" s="241">
        <v>1.01</v>
      </c>
      <c r="J132" s="44">
        <f t="shared" si="10"/>
        <v>0</v>
      </c>
    </row>
    <row r="133" spans="1:10" s="37" customFormat="1" ht="15" hidden="1">
      <c r="A133" s="42">
        <v>46</v>
      </c>
      <c r="B133" s="214" t="s">
        <v>100</v>
      </c>
      <c r="C133" s="213" t="s">
        <v>83</v>
      </c>
      <c r="D133" s="52"/>
      <c r="E133" s="301">
        <v>655.96610169491521</v>
      </c>
      <c r="F133" s="301">
        <f t="shared" si="7"/>
        <v>524.77288135593221</v>
      </c>
      <c r="G133" s="301">
        <f t="shared" si="11"/>
        <v>0</v>
      </c>
      <c r="H133" s="46">
        <v>3</v>
      </c>
      <c r="I133" s="241">
        <v>1.01</v>
      </c>
      <c r="J133" s="44">
        <f t="shared" si="10"/>
        <v>0</v>
      </c>
    </row>
    <row r="134" spans="1:10" s="37" customFormat="1" ht="15" hidden="1">
      <c r="A134" s="42">
        <v>47</v>
      </c>
      <c r="B134" s="214" t="s">
        <v>99</v>
      </c>
      <c r="C134" s="213" t="s">
        <v>83</v>
      </c>
      <c r="D134" s="52"/>
      <c r="E134" s="301">
        <v>416.62711864406782</v>
      </c>
      <c r="F134" s="301">
        <f t="shared" si="7"/>
        <v>333.3016949152543</v>
      </c>
      <c r="G134" s="301">
        <f t="shared" si="11"/>
        <v>0</v>
      </c>
      <c r="H134" s="46">
        <v>1</v>
      </c>
      <c r="I134" s="241">
        <v>1.01</v>
      </c>
      <c r="J134" s="44">
        <f t="shared" si="10"/>
        <v>0</v>
      </c>
    </row>
    <row r="135" spans="1:10" s="37" customFormat="1" ht="15" hidden="1">
      <c r="A135" s="42">
        <v>48</v>
      </c>
      <c r="B135" s="214" t="s">
        <v>43</v>
      </c>
      <c r="C135" s="213" t="s">
        <v>83</v>
      </c>
      <c r="D135" s="52"/>
      <c r="E135" s="301">
        <v>2118.64</v>
      </c>
      <c r="F135" s="301">
        <f t="shared" si="7"/>
        <v>1694.912</v>
      </c>
      <c r="G135" s="301">
        <f t="shared" si="11"/>
        <v>0</v>
      </c>
      <c r="H135" s="46">
        <v>5</v>
      </c>
      <c r="I135" s="241">
        <v>1.01</v>
      </c>
      <c r="J135" s="44">
        <f t="shared" si="10"/>
        <v>0</v>
      </c>
    </row>
    <row r="136" spans="1:10" s="37" customFormat="1" ht="15" hidden="1">
      <c r="A136" s="42">
        <v>49</v>
      </c>
      <c r="B136" s="214" t="s">
        <v>184</v>
      </c>
      <c r="C136" s="213" t="s">
        <v>83</v>
      </c>
      <c r="D136" s="52"/>
      <c r="E136" s="301">
        <v>6070</v>
      </c>
      <c r="F136" s="301">
        <f t="shared" si="7"/>
        <v>4856</v>
      </c>
      <c r="G136" s="301">
        <f t="shared" si="11"/>
        <v>0</v>
      </c>
      <c r="H136" s="46">
        <v>6</v>
      </c>
      <c r="I136" s="241">
        <v>1.01</v>
      </c>
      <c r="J136" s="44">
        <f t="shared" si="10"/>
        <v>0</v>
      </c>
    </row>
    <row r="137" spans="1:10" s="37" customFormat="1" ht="15" hidden="1">
      <c r="A137" s="42">
        <v>50</v>
      </c>
      <c r="B137" s="214" t="s">
        <v>185</v>
      </c>
      <c r="C137" s="213" t="s">
        <v>83</v>
      </c>
      <c r="D137" s="52"/>
      <c r="E137" s="301">
        <v>2817.9949152542367</v>
      </c>
      <c r="F137" s="301">
        <f t="shared" si="7"/>
        <v>2254.3959322033893</v>
      </c>
      <c r="G137" s="301">
        <f t="shared" si="11"/>
        <v>0</v>
      </c>
      <c r="H137" s="46">
        <v>7</v>
      </c>
      <c r="I137" s="241">
        <v>1.01</v>
      </c>
      <c r="J137" s="44">
        <f t="shared" si="10"/>
        <v>0</v>
      </c>
    </row>
    <row r="138" spans="1:10" s="37" customFormat="1" ht="15" hidden="1">
      <c r="A138" s="42">
        <v>51</v>
      </c>
      <c r="B138" s="214" t="s">
        <v>94</v>
      </c>
      <c r="C138" s="213" t="s">
        <v>83</v>
      </c>
      <c r="D138" s="211"/>
      <c r="E138" s="301">
        <v>10814.576271186443</v>
      </c>
      <c r="F138" s="301">
        <f t="shared" si="7"/>
        <v>8651.6610169491541</v>
      </c>
      <c r="G138" s="301">
        <f t="shared" si="11"/>
        <v>0</v>
      </c>
      <c r="H138" s="46"/>
      <c r="I138" s="60"/>
      <c r="J138" s="44"/>
    </row>
    <row r="139" spans="1:10" s="37" customFormat="1" ht="15" hidden="1">
      <c r="A139" s="42">
        <v>52</v>
      </c>
      <c r="B139" s="214" t="s">
        <v>186</v>
      </c>
      <c r="C139" s="213" t="s">
        <v>83</v>
      </c>
      <c r="D139" s="211"/>
      <c r="E139" s="301">
        <v>454.23</v>
      </c>
      <c r="F139" s="301">
        <f t="shared" si="7"/>
        <v>363.38400000000001</v>
      </c>
      <c r="G139" s="301">
        <f t="shared" si="11"/>
        <v>0</v>
      </c>
      <c r="H139" s="46"/>
      <c r="I139" s="60"/>
      <c r="J139" s="44"/>
    </row>
    <row r="140" spans="1:10" s="37" customFormat="1" ht="15" hidden="1">
      <c r="A140" s="42">
        <v>53</v>
      </c>
      <c r="B140" s="214" t="s">
        <v>187</v>
      </c>
      <c r="C140" s="213" t="s">
        <v>83</v>
      </c>
      <c r="D140" s="211"/>
      <c r="E140" s="301">
        <v>8875.9305084745938</v>
      </c>
      <c r="F140" s="301">
        <f t="shared" si="7"/>
        <v>7100.744406779675</v>
      </c>
      <c r="G140" s="301">
        <f t="shared" si="11"/>
        <v>0</v>
      </c>
      <c r="H140" s="46"/>
      <c r="I140" s="60"/>
      <c r="J140" s="44"/>
    </row>
    <row r="141" spans="1:10" s="37" customFormat="1" ht="15" hidden="1">
      <c r="A141" s="42">
        <v>54</v>
      </c>
      <c r="B141" s="214" t="s">
        <v>188</v>
      </c>
      <c r="C141" s="213" t="s">
        <v>83</v>
      </c>
      <c r="D141" s="211"/>
      <c r="E141" s="301">
        <v>245.14</v>
      </c>
      <c r="F141" s="301">
        <f t="shared" si="7"/>
        <v>196.11199999999999</v>
      </c>
      <c r="G141" s="301">
        <f t="shared" si="11"/>
        <v>0</v>
      </c>
      <c r="H141" s="46"/>
      <c r="I141" s="60"/>
      <c r="J141" s="44"/>
    </row>
    <row r="142" spans="1:10" s="37" customFormat="1" ht="15" hidden="1">
      <c r="A142" s="42">
        <v>55</v>
      </c>
      <c r="B142" s="214" t="s">
        <v>189</v>
      </c>
      <c r="C142" s="213" t="s">
        <v>143</v>
      </c>
      <c r="D142" s="52"/>
      <c r="E142" s="301">
        <v>1844.6830508474577</v>
      </c>
      <c r="F142" s="301">
        <f t="shared" si="7"/>
        <v>1475.7464406779663</v>
      </c>
      <c r="G142" s="301">
        <f t="shared" si="11"/>
        <v>0</v>
      </c>
      <c r="H142" s="46">
        <v>0.3</v>
      </c>
      <c r="I142" s="241">
        <v>1.01</v>
      </c>
      <c r="J142" s="44">
        <f t="shared" ref="J142:J151" si="12">D142*H142*I142</f>
        <v>0</v>
      </c>
    </row>
    <row r="143" spans="1:10" s="37" customFormat="1" ht="15" hidden="1">
      <c r="A143" s="42">
        <v>56</v>
      </c>
      <c r="B143" s="214" t="s">
        <v>190</v>
      </c>
      <c r="C143" s="213" t="s">
        <v>143</v>
      </c>
      <c r="D143" s="52"/>
      <c r="E143" s="301">
        <v>1844.6830508474577</v>
      </c>
      <c r="F143" s="301">
        <f t="shared" si="7"/>
        <v>1475.7464406779663</v>
      </c>
      <c r="G143" s="301">
        <f t="shared" si="11"/>
        <v>0</v>
      </c>
      <c r="H143" s="46">
        <v>0.3</v>
      </c>
      <c r="I143" s="241">
        <v>1.01</v>
      </c>
      <c r="J143" s="44">
        <f t="shared" si="12"/>
        <v>0</v>
      </c>
    </row>
    <row r="144" spans="1:10" s="37" customFormat="1" ht="15" hidden="1">
      <c r="A144" s="42">
        <v>57</v>
      </c>
      <c r="B144" s="214" t="s">
        <v>191</v>
      </c>
      <c r="C144" s="213" t="s">
        <v>83</v>
      </c>
      <c r="D144" s="52"/>
      <c r="E144" s="301">
        <v>108</v>
      </c>
      <c r="F144" s="301">
        <f t="shared" si="7"/>
        <v>86.4</v>
      </c>
      <c r="G144" s="301">
        <f t="shared" si="11"/>
        <v>0</v>
      </c>
      <c r="H144" s="46">
        <v>1</v>
      </c>
      <c r="I144" s="241">
        <v>1.01</v>
      </c>
      <c r="J144" s="44">
        <f t="shared" si="12"/>
        <v>0</v>
      </c>
    </row>
    <row r="145" spans="1:10" s="37" customFormat="1" ht="15" hidden="1">
      <c r="A145" s="42">
        <v>58</v>
      </c>
      <c r="B145" s="214" t="s">
        <v>192</v>
      </c>
      <c r="C145" s="213" t="s">
        <v>83</v>
      </c>
      <c r="D145" s="52"/>
      <c r="E145" s="301">
        <v>760</v>
      </c>
      <c r="F145" s="301">
        <f t="shared" si="7"/>
        <v>608</v>
      </c>
      <c r="G145" s="301">
        <f t="shared" si="11"/>
        <v>0</v>
      </c>
      <c r="H145" s="46">
        <v>0.2</v>
      </c>
      <c r="I145" s="241">
        <v>1.01</v>
      </c>
      <c r="J145" s="44">
        <f t="shared" si="12"/>
        <v>0</v>
      </c>
    </row>
    <row r="146" spans="1:10" s="37" customFormat="1" ht="15" hidden="1">
      <c r="A146" s="42">
        <v>59</v>
      </c>
      <c r="B146" s="214" t="s">
        <v>193</v>
      </c>
      <c r="C146" s="213" t="s">
        <v>83</v>
      </c>
      <c r="D146" s="52"/>
      <c r="E146" s="301">
        <v>860.73389830508484</v>
      </c>
      <c r="F146" s="301">
        <f t="shared" si="7"/>
        <v>688.58711864406791</v>
      </c>
      <c r="G146" s="301">
        <f t="shared" si="11"/>
        <v>0</v>
      </c>
      <c r="H146" s="46">
        <v>0.5</v>
      </c>
      <c r="I146" s="241">
        <v>1.01</v>
      </c>
      <c r="J146" s="44">
        <f t="shared" si="12"/>
        <v>0</v>
      </c>
    </row>
    <row r="147" spans="1:10" s="37" customFormat="1" ht="15" hidden="1">
      <c r="A147" s="42">
        <v>60</v>
      </c>
      <c r="B147" s="214" t="s">
        <v>194</v>
      </c>
      <c r="C147" s="213" t="s">
        <v>83</v>
      </c>
      <c r="D147" s="52"/>
      <c r="E147" s="301">
        <v>131.25</v>
      </c>
      <c r="F147" s="301">
        <f t="shared" si="7"/>
        <v>105</v>
      </c>
      <c r="G147" s="301">
        <f t="shared" si="11"/>
        <v>0</v>
      </c>
      <c r="H147" s="46">
        <v>0.4</v>
      </c>
      <c r="I147" s="241">
        <v>1.01</v>
      </c>
      <c r="J147" s="44">
        <f t="shared" si="12"/>
        <v>0</v>
      </c>
    </row>
    <row r="148" spans="1:10" s="37" customFormat="1" ht="15" hidden="1">
      <c r="A148" s="42">
        <v>61</v>
      </c>
      <c r="B148" s="214" t="s">
        <v>102</v>
      </c>
      <c r="C148" s="213" t="s">
        <v>83</v>
      </c>
      <c r="D148" s="52"/>
      <c r="E148" s="301">
        <v>859.84745762711873</v>
      </c>
      <c r="F148" s="301">
        <f t="shared" si="7"/>
        <v>687.87796610169505</v>
      </c>
      <c r="G148" s="301">
        <f t="shared" si="11"/>
        <v>0</v>
      </c>
      <c r="H148" s="46">
        <v>0.1</v>
      </c>
      <c r="I148" s="241">
        <v>1.01</v>
      </c>
      <c r="J148" s="44">
        <f t="shared" si="12"/>
        <v>0</v>
      </c>
    </row>
    <row r="149" spans="1:10" s="37" customFormat="1" ht="15" hidden="1">
      <c r="A149" s="42">
        <v>62</v>
      </c>
      <c r="B149" s="214" t="s">
        <v>103</v>
      </c>
      <c r="C149" s="213" t="s">
        <v>143</v>
      </c>
      <c r="D149" s="52"/>
      <c r="E149" s="301">
        <v>1740.62</v>
      </c>
      <c r="F149" s="301">
        <f t="shared" si="7"/>
        <v>1392.4960000000001</v>
      </c>
      <c r="G149" s="301">
        <f t="shared" si="11"/>
        <v>0</v>
      </c>
      <c r="H149" s="46">
        <v>5</v>
      </c>
      <c r="I149" s="241">
        <v>1.01</v>
      </c>
      <c r="J149" s="44">
        <f t="shared" si="12"/>
        <v>0</v>
      </c>
    </row>
    <row r="150" spans="1:10" s="37" customFormat="1" ht="15" hidden="1">
      <c r="A150" s="42">
        <v>63</v>
      </c>
      <c r="B150" s="214" t="s">
        <v>195</v>
      </c>
      <c r="C150" s="213" t="s">
        <v>83</v>
      </c>
      <c r="D150" s="52"/>
      <c r="E150" s="301">
        <v>3350.7457627118647</v>
      </c>
      <c r="F150" s="301">
        <f t="shared" si="7"/>
        <v>2680.5966101694921</v>
      </c>
      <c r="G150" s="301">
        <f t="shared" si="11"/>
        <v>0</v>
      </c>
      <c r="H150" s="46">
        <v>1</v>
      </c>
      <c r="I150" s="241">
        <v>1.01</v>
      </c>
      <c r="J150" s="44">
        <f t="shared" si="12"/>
        <v>0</v>
      </c>
    </row>
    <row r="151" spans="1:10" s="37" customFormat="1" ht="15.75" hidden="1" thickBot="1">
      <c r="A151" s="42">
        <v>64</v>
      </c>
      <c r="B151" s="214" t="s">
        <v>101</v>
      </c>
      <c r="C151" s="213" t="s">
        <v>83</v>
      </c>
      <c r="D151" s="52"/>
      <c r="E151" s="301">
        <v>3534.8</v>
      </c>
      <c r="F151" s="301">
        <f t="shared" si="7"/>
        <v>2827.84</v>
      </c>
      <c r="G151" s="301">
        <f t="shared" si="11"/>
        <v>0</v>
      </c>
      <c r="H151" s="46">
        <v>2</v>
      </c>
      <c r="I151" s="241">
        <v>1.01</v>
      </c>
      <c r="J151" s="44">
        <f t="shared" si="12"/>
        <v>0</v>
      </c>
    </row>
    <row r="152" spans="1:10" ht="16.5" hidden="1" thickBot="1">
      <c r="A152" s="87" t="s">
        <v>75</v>
      </c>
      <c r="B152" s="88"/>
      <c r="C152" s="98"/>
      <c r="D152" s="98"/>
      <c r="E152" s="98"/>
      <c r="F152" s="98"/>
      <c r="G152" s="304">
        <f>SUM(G88:G151)</f>
        <v>0</v>
      </c>
      <c r="H152" s="96"/>
      <c r="I152" s="96"/>
      <c r="J152" s="96">
        <f>SUM(J88:J151)</f>
        <v>0</v>
      </c>
    </row>
    <row r="153" spans="1:10" ht="13.5" thickBot="1"/>
    <row r="154" spans="1:10" ht="15.75">
      <c r="A154" s="419" t="s">
        <v>59</v>
      </c>
      <c r="B154" s="419" t="s">
        <v>77</v>
      </c>
      <c r="C154" s="99" t="s">
        <v>81</v>
      </c>
      <c r="D154" s="100"/>
      <c r="E154" s="421" t="s">
        <v>243</v>
      </c>
      <c r="F154" s="422"/>
    </row>
    <row r="155" spans="1:10" ht="16.5" thickBot="1">
      <c r="A155" s="420"/>
      <c r="B155" s="420"/>
      <c r="C155" s="101" t="s">
        <v>119</v>
      </c>
      <c r="D155" s="102" t="s">
        <v>120</v>
      </c>
      <c r="E155" s="101" t="s">
        <v>119</v>
      </c>
      <c r="F155" s="102" t="s">
        <v>120</v>
      </c>
    </row>
    <row r="156" spans="1:10" ht="15.75">
      <c r="A156" s="53">
        <v>1</v>
      </c>
      <c r="B156" s="54" t="s">
        <v>121</v>
      </c>
      <c r="C156" s="55"/>
      <c r="D156" s="56"/>
      <c r="E156" s="55"/>
      <c r="F156" s="56"/>
    </row>
    <row r="157" spans="1:10" ht="15.75">
      <c r="A157" s="53">
        <v>2</v>
      </c>
      <c r="B157" s="57" t="s">
        <v>116</v>
      </c>
      <c r="C157" s="58"/>
      <c r="D157" s="59"/>
      <c r="E157" s="58"/>
      <c r="F157" s="59"/>
    </row>
    <row r="158" spans="1:10" ht="16.5" thickBot="1">
      <c r="A158" s="53">
        <v>3</v>
      </c>
      <c r="B158" s="57" t="s">
        <v>117</v>
      </c>
      <c r="C158" s="58"/>
      <c r="D158" s="59"/>
      <c r="E158" s="58"/>
      <c r="F158" s="59"/>
    </row>
    <row r="159" spans="1:10" ht="16.5" hidden="1" thickBot="1">
      <c r="A159" s="103">
        <v>4</v>
      </c>
      <c r="B159" s="104" t="s">
        <v>118</v>
      </c>
      <c r="C159" s="105"/>
      <c r="D159" s="106"/>
      <c r="E159" s="105"/>
      <c r="F159" s="106"/>
    </row>
    <row r="160" spans="1:10" ht="16.5" thickBot="1">
      <c r="A160" s="107" t="s">
        <v>75</v>
      </c>
      <c r="B160" s="108"/>
      <c r="C160" s="109"/>
      <c r="D160" s="110"/>
      <c r="E160" s="401"/>
      <c r="F160" s="110"/>
    </row>
    <row r="162" spans="1:6" ht="18" customHeight="1">
      <c r="A162" s="191"/>
      <c r="C162" s="188"/>
      <c r="D162" s="188"/>
      <c r="E162" s="358"/>
      <c r="F162" s="188"/>
    </row>
  </sheetData>
  <mergeCells count="3">
    <mergeCell ref="B154:B155"/>
    <mergeCell ref="A154:A155"/>
    <mergeCell ref="E154:F154"/>
  </mergeCells>
  <phoneticPr fontId="1" type="noConversion"/>
  <printOptions horizontalCentered="1"/>
  <pageMargins left="0.17" right="0.27559055118110237" top="0.2" bottom="0.21" header="0.22" footer="0.19"/>
  <pageSetup paperSize="9" scale="60" orientation="portrait" r:id="rId1"/>
  <headerFooter alignWithMargins="0"/>
  <rowBreaks count="1" manualBreakCount="1">
    <brk id="5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24"/>
  <sheetViews>
    <sheetView view="pageBreakPreview" zoomScaleNormal="100" workbookViewId="0">
      <selection activeCell="K35" sqref="K35"/>
    </sheetView>
  </sheetViews>
  <sheetFormatPr defaultRowHeight="12.75"/>
  <cols>
    <col min="1" max="1" width="6.85546875" style="61" customWidth="1"/>
    <col min="2" max="2" width="49.85546875" style="61" bestFit="1" customWidth="1"/>
    <col min="3" max="6" width="13" style="61" customWidth="1"/>
    <col min="7" max="7" width="16.85546875" style="61" customWidth="1"/>
    <col min="8" max="9" width="13" style="61" customWidth="1"/>
    <col min="10" max="16384" width="9.140625" style="61"/>
  </cols>
  <sheetData>
    <row r="1" spans="1:11" ht="18.75">
      <c r="E1" s="362">
        <v>0.95</v>
      </c>
      <c r="H1" s="70"/>
      <c r="K1" s="180" t="s">
        <v>42</v>
      </c>
    </row>
    <row r="3" spans="1:11" ht="20.25">
      <c r="A3" s="71" t="s">
        <v>105</v>
      </c>
      <c r="B3" s="170"/>
      <c r="C3" s="170"/>
      <c r="D3" s="360"/>
      <c r="E3" s="170"/>
      <c r="F3" s="170"/>
      <c r="G3" s="170"/>
      <c r="H3" s="72"/>
      <c r="I3" s="72"/>
    </row>
    <row r="4" spans="1:11" ht="13.5" thickBot="1"/>
    <row r="5" spans="1:11" ht="27.75" customHeight="1" thickBot="1">
      <c r="A5" s="111" t="s">
        <v>59</v>
      </c>
      <c r="B5" s="112" t="s">
        <v>79</v>
      </c>
      <c r="C5" s="112" t="s">
        <v>204</v>
      </c>
      <c r="D5" s="112" t="s">
        <v>244</v>
      </c>
      <c r="E5" s="112" t="s">
        <v>244</v>
      </c>
      <c r="F5" s="171" t="s">
        <v>35</v>
      </c>
      <c r="G5" s="112" t="s">
        <v>245</v>
      </c>
      <c r="H5" s="112" t="s">
        <v>36</v>
      </c>
      <c r="I5" s="244" t="s">
        <v>37</v>
      </c>
      <c r="J5" s="112" t="s">
        <v>124</v>
      </c>
      <c r="K5" s="243" t="s">
        <v>205</v>
      </c>
    </row>
    <row r="6" spans="1:11" ht="15">
      <c r="A6" s="245"/>
      <c r="B6" s="246"/>
      <c r="C6" s="366"/>
      <c r="D6" s="305"/>
      <c r="E6" s="305"/>
      <c r="F6" s="247"/>
      <c r="G6" s="305"/>
      <c r="H6" s="248"/>
      <c r="I6" s="249"/>
      <c r="J6" s="253"/>
      <c r="K6" s="254"/>
    </row>
    <row r="7" spans="1:11" ht="15">
      <c r="A7" s="113"/>
      <c r="B7" s="114"/>
      <c r="C7" s="172"/>
      <c r="D7" s="306"/>
      <c r="E7" s="306"/>
      <c r="F7" s="247"/>
      <c r="G7" s="306"/>
      <c r="H7" s="250"/>
      <c r="I7" s="251"/>
      <c r="J7" s="253"/>
      <c r="K7" s="254"/>
    </row>
    <row r="8" spans="1:11" ht="15">
      <c r="A8" s="113"/>
      <c r="B8" s="114"/>
      <c r="C8" s="172"/>
      <c r="D8" s="306"/>
      <c r="E8" s="306"/>
      <c r="F8" s="247"/>
      <c r="G8" s="306"/>
      <c r="H8" s="250"/>
      <c r="I8" s="251"/>
      <c r="J8" s="253"/>
      <c r="K8" s="254"/>
    </row>
    <row r="9" spans="1:11" ht="15">
      <c r="A9" s="113"/>
      <c r="B9" s="114"/>
      <c r="C9" s="172"/>
      <c r="D9" s="306"/>
      <c r="E9" s="306"/>
      <c r="F9" s="247"/>
      <c r="G9" s="306"/>
      <c r="H9" s="250"/>
      <c r="I9" s="251"/>
      <c r="J9" s="253"/>
      <c r="K9" s="254"/>
    </row>
    <row r="10" spans="1:11" ht="15">
      <c r="A10" s="113"/>
      <c r="B10" s="114"/>
      <c r="C10" s="172"/>
      <c r="D10" s="306"/>
      <c r="E10" s="306"/>
      <c r="F10" s="247"/>
      <c r="G10" s="306"/>
      <c r="H10" s="250"/>
      <c r="I10" s="251"/>
      <c r="J10" s="253"/>
      <c r="K10" s="254"/>
    </row>
    <row r="11" spans="1:11" ht="15">
      <c r="A11" s="113"/>
      <c r="B11" s="114"/>
      <c r="C11" s="172"/>
      <c r="D11" s="306"/>
      <c r="E11" s="306"/>
      <c r="F11" s="247"/>
      <c r="G11" s="306"/>
      <c r="H11" s="250"/>
      <c r="I11" s="251"/>
      <c r="J11" s="253"/>
      <c r="K11" s="254"/>
    </row>
    <row r="12" spans="1:11" ht="15" hidden="1">
      <c r="A12" s="113"/>
      <c r="B12" s="114"/>
      <c r="C12" s="172"/>
      <c r="D12" s="306"/>
      <c r="E12" s="306"/>
      <c r="F12" s="247"/>
      <c r="G12" s="306"/>
      <c r="H12" s="250"/>
      <c r="I12" s="251"/>
      <c r="J12" s="253"/>
      <c r="K12" s="254"/>
    </row>
    <row r="13" spans="1:11" ht="15" hidden="1">
      <c r="A13" s="113"/>
      <c r="B13" s="114"/>
      <c r="C13" s="172"/>
      <c r="D13" s="306"/>
      <c r="E13" s="306"/>
      <c r="F13" s="247"/>
      <c r="G13" s="306"/>
      <c r="H13" s="250"/>
      <c r="I13" s="251"/>
      <c r="J13" s="253"/>
      <c r="K13" s="254"/>
    </row>
    <row r="14" spans="1:11" ht="15" hidden="1">
      <c r="A14" s="113"/>
      <c r="B14" s="114"/>
      <c r="C14" s="172"/>
      <c r="D14" s="306"/>
      <c r="E14" s="306"/>
      <c r="F14" s="247"/>
      <c r="G14" s="306"/>
      <c r="H14" s="250"/>
      <c r="I14" s="251"/>
      <c r="J14" s="253"/>
      <c r="K14" s="254"/>
    </row>
    <row r="15" spans="1:11" ht="15" hidden="1">
      <c r="A15" s="113"/>
      <c r="B15" s="114"/>
      <c r="C15" s="172"/>
      <c r="D15" s="306"/>
      <c r="E15" s="306"/>
      <c r="F15" s="247"/>
      <c r="G15" s="306"/>
      <c r="H15" s="250"/>
      <c r="I15" s="251"/>
      <c r="J15" s="253"/>
      <c r="K15" s="254"/>
    </row>
    <row r="16" spans="1:11" ht="15" hidden="1">
      <c r="A16" s="113"/>
      <c r="B16" s="114"/>
      <c r="C16" s="172"/>
      <c r="D16" s="306"/>
      <c r="E16" s="306"/>
      <c r="F16" s="247"/>
      <c r="G16" s="306"/>
      <c r="H16" s="250"/>
      <c r="I16" s="251"/>
      <c r="J16" s="253"/>
      <c r="K16" s="254"/>
    </row>
    <row r="17" spans="1:11" ht="15" hidden="1">
      <c r="A17" s="113"/>
      <c r="B17" s="114"/>
      <c r="C17" s="172"/>
      <c r="D17" s="306"/>
      <c r="E17" s="306"/>
      <c r="F17" s="247"/>
      <c r="G17" s="306"/>
      <c r="H17" s="250"/>
      <c r="I17" s="251"/>
      <c r="J17" s="253"/>
      <c r="K17" s="254"/>
    </row>
    <row r="18" spans="1:11" ht="15">
      <c r="A18" s="113"/>
      <c r="B18" s="114"/>
      <c r="C18" s="172"/>
      <c r="D18" s="306"/>
      <c r="E18" s="306"/>
      <c r="F18" s="247"/>
      <c r="G18" s="307"/>
      <c r="H18" s="252"/>
      <c r="I18" s="251"/>
      <c r="J18" s="253"/>
      <c r="K18" s="254"/>
    </row>
    <row r="19" spans="1:11" ht="15" hidden="1">
      <c r="A19" s="113"/>
      <c r="B19" s="114"/>
      <c r="C19" s="172"/>
      <c r="D19" s="306"/>
      <c r="E19" s="306"/>
      <c r="F19" s="247"/>
      <c r="G19" s="307"/>
      <c r="H19" s="252"/>
      <c r="I19" s="251"/>
      <c r="J19" s="253"/>
      <c r="K19" s="254"/>
    </row>
    <row r="20" spans="1:11" ht="15" hidden="1">
      <c r="A20" s="113"/>
      <c r="B20" s="114"/>
      <c r="C20" s="172"/>
      <c r="D20" s="306"/>
      <c r="E20" s="306"/>
      <c r="F20" s="247"/>
      <c r="G20" s="307"/>
      <c r="H20" s="252"/>
      <c r="I20" s="251"/>
      <c r="J20" s="253"/>
      <c r="K20" s="254"/>
    </row>
    <row r="21" spans="1:11" ht="15">
      <c r="A21" s="113"/>
      <c r="B21" s="114"/>
      <c r="C21" s="172"/>
      <c r="D21" s="306"/>
      <c r="E21" s="306"/>
      <c r="F21" s="247"/>
      <c r="G21" s="307"/>
      <c r="H21" s="252"/>
      <c r="I21" s="251"/>
      <c r="J21" s="253"/>
      <c r="K21" s="254"/>
    </row>
    <row r="22" spans="1:11" ht="15" hidden="1">
      <c r="A22" s="113">
        <v>17</v>
      </c>
      <c r="B22" s="114" t="s">
        <v>38</v>
      </c>
      <c r="C22" s="172">
        <v>0</v>
      </c>
      <c r="D22" s="306">
        <v>2349.0677966101698</v>
      </c>
      <c r="E22" s="306">
        <f t="shared" ref="E22:E23" si="0">D22*$E$1</f>
        <v>2231.6144067796613</v>
      </c>
      <c r="F22" s="247">
        <v>1</v>
      </c>
      <c r="G22" s="307">
        <f t="shared" ref="G22:G23" si="1">C22*E22/F22</f>
        <v>0</v>
      </c>
      <c r="H22" s="252">
        <v>1</v>
      </c>
      <c r="I22" s="251">
        <f t="shared" ref="I22:I23" si="2">C22*H22/F22</f>
        <v>0</v>
      </c>
      <c r="J22" s="253">
        <v>1.01</v>
      </c>
      <c r="K22" s="254">
        <f t="shared" ref="K22:K23" si="3">I22*J22</f>
        <v>0</v>
      </c>
    </row>
    <row r="23" spans="1:11" ht="15" hidden="1">
      <c r="A23" s="113">
        <v>18</v>
      </c>
      <c r="B23" s="114" t="s">
        <v>196</v>
      </c>
      <c r="C23" s="172">
        <v>0</v>
      </c>
      <c r="D23" s="306">
        <v>664.83050847457639</v>
      </c>
      <c r="E23" s="306">
        <f t="shared" si="0"/>
        <v>631.58898305084756</v>
      </c>
      <c r="F23" s="247">
        <v>1</v>
      </c>
      <c r="G23" s="307">
        <f t="shared" si="1"/>
        <v>0</v>
      </c>
      <c r="H23" s="252">
        <v>7</v>
      </c>
      <c r="I23" s="251">
        <f t="shared" si="2"/>
        <v>0</v>
      </c>
      <c r="J23" s="253">
        <v>1.01</v>
      </c>
      <c r="K23" s="254">
        <f t="shared" si="3"/>
        <v>0</v>
      </c>
    </row>
    <row r="24" spans="1:11" ht="15.75">
      <c r="A24" s="423" t="s">
        <v>39</v>
      </c>
      <c r="B24" s="423"/>
      <c r="C24" s="255"/>
      <c r="D24" s="361"/>
      <c r="E24" s="255"/>
      <c r="F24" s="256"/>
      <c r="G24" s="308"/>
      <c r="H24" s="256"/>
      <c r="I24" s="256"/>
      <c r="J24" s="257"/>
      <c r="K24" s="258"/>
    </row>
  </sheetData>
  <mergeCells count="1">
    <mergeCell ref="A24:B24"/>
  </mergeCells>
  <phoneticPr fontId="1" type="noConversion"/>
  <printOptions horizontalCentered="1"/>
  <pageMargins left="0.21" right="0.15748031496062992" top="0.33" bottom="0.23622047244094491" header="0.35" footer="0.23622047244094491"/>
  <pageSetup paperSize="9" scale="86" fitToHeight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K32"/>
  <sheetViews>
    <sheetView view="pageBreakPreview" zoomScale="85" zoomScaleNormal="100" workbookViewId="0">
      <selection activeCell="J27" sqref="J27"/>
    </sheetView>
  </sheetViews>
  <sheetFormatPr defaultRowHeight="12.75"/>
  <cols>
    <col min="1" max="1" width="11.140625" style="32" customWidth="1"/>
    <col min="2" max="2" width="11.85546875" style="32" customWidth="1"/>
    <col min="3" max="3" width="15.140625" style="32" customWidth="1"/>
    <col min="4" max="4" width="11.85546875" style="32" hidden="1" customWidth="1"/>
    <col min="5" max="5" width="12.5703125" style="32" customWidth="1"/>
    <col min="6" max="6" width="13.5703125" style="32" customWidth="1"/>
    <col min="7" max="7" width="11.5703125" style="32" customWidth="1"/>
    <col min="8" max="8" width="12.7109375" style="32" customWidth="1"/>
    <col min="9" max="10" width="14" style="32" customWidth="1"/>
    <col min="11" max="11" width="26.140625" style="32" customWidth="1"/>
    <col min="12" max="16384" width="9.140625" style="32"/>
  </cols>
  <sheetData>
    <row r="1" spans="1:11" ht="23.25">
      <c r="K1" s="179" t="s">
        <v>44</v>
      </c>
    </row>
    <row r="3" spans="1:11" ht="55.5" customHeight="1">
      <c r="A3" s="430" t="s">
        <v>132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</row>
    <row r="5" spans="1:11" s="34" customFormat="1"/>
    <row r="6" spans="1:11">
      <c r="A6" s="64" t="s">
        <v>255</v>
      </c>
    </row>
    <row r="7" spans="1:11" ht="13.5" thickBot="1"/>
    <row r="8" spans="1:11" ht="33.75" customHeight="1" thickBot="1">
      <c r="A8" s="424" t="s">
        <v>61</v>
      </c>
      <c r="B8" s="149" t="s">
        <v>74</v>
      </c>
      <c r="C8" s="150"/>
      <c r="D8" s="151"/>
      <c r="E8" s="150"/>
      <c r="F8" s="150"/>
      <c r="G8" s="150"/>
      <c r="H8" s="152"/>
      <c r="I8" s="432" t="s">
        <v>262</v>
      </c>
      <c r="J8" s="375" t="s">
        <v>262</v>
      </c>
      <c r="K8" s="427" t="s">
        <v>248</v>
      </c>
    </row>
    <row r="9" spans="1:11" ht="12.75" customHeight="1" thickBot="1">
      <c r="A9" s="425"/>
      <c r="B9" s="309"/>
      <c r="C9" s="310"/>
      <c r="D9" s="311"/>
      <c r="E9" s="310"/>
      <c r="F9" s="310"/>
      <c r="G9" s="310"/>
      <c r="H9" s="312"/>
      <c r="I9" s="433"/>
      <c r="J9" s="376" t="s">
        <v>263</v>
      </c>
      <c r="K9" s="428"/>
    </row>
    <row r="10" spans="1:11" ht="45.75" customHeight="1" thickBot="1">
      <c r="A10" s="426"/>
      <c r="B10" s="153" t="s">
        <v>86</v>
      </c>
      <c r="C10" s="154" t="s">
        <v>104</v>
      </c>
      <c r="D10" s="154" t="s">
        <v>106</v>
      </c>
      <c r="E10" s="154" t="s">
        <v>107</v>
      </c>
      <c r="F10" s="154" t="s">
        <v>76</v>
      </c>
      <c r="G10" s="154" t="s">
        <v>133</v>
      </c>
      <c r="H10" s="155" t="s">
        <v>58</v>
      </c>
      <c r="I10" s="378"/>
      <c r="J10" s="378"/>
      <c r="K10" s="429"/>
    </row>
    <row r="11" spans="1:11">
      <c r="A11" s="65" t="s">
        <v>71</v>
      </c>
      <c r="B11" s="156">
        <f>'Мат-лы'!C$156</f>
        <v>0</v>
      </c>
      <c r="C11" s="157">
        <f>'Мат-лы'!C$157</f>
        <v>0</v>
      </c>
      <c r="D11" s="157">
        <f>'Мат-лы'!C$159</f>
        <v>0</v>
      </c>
      <c r="E11" s="158">
        <f>'Мат-лы'!C$158</f>
        <v>0</v>
      </c>
      <c r="F11" s="158">
        <f>Спецод!C$17/12</f>
        <v>0</v>
      </c>
      <c r="G11" s="259">
        <f>МБП!K$24/12</f>
        <v>0</v>
      </c>
      <c r="H11" s="159">
        <f>SUM(B11:G11)</f>
        <v>0</v>
      </c>
      <c r="I11" s="189"/>
      <c r="J11" s="189"/>
      <c r="K11" s="323"/>
    </row>
    <row r="12" spans="1:11">
      <c r="A12" s="66" t="s">
        <v>72</v>
      </c>
      <c r="B12" s="156">
        <f>'Мат-лы'!C$156</f>
        <v>0</v>
      </c>
      <c r="C12" s="157">
        <f>'Мат-лы'!C$157</f>
        <v>0</v>
      </c>
      <c r="D12" s="157">
        <f>'Мат-лы'!C$159</f>
        <v>0</v>
      </c>
      <c r="E12" s="158">
        <f>'Мат-лы'!C$158</f>
        <v>0</v>
      </c>
      <c r="F12" s="158">
        <f>Спецод!C$17/12</f>
        <v>0</v>
      </c>
      <c r="G12" s="260">
        <f>МБП!K$24/12</f>
        <v>0</v>
      </c>
      <c r="H12" s="159">
        <f t="shared" ref="H12:H22" si="0">SUM(B12:G12)</f>
        <v>0</v>
      </c>
      <c r="I12" s="189"/>
      <c r="J12" s="189"/>
      <c r="K12" s="323"/>
    </row>
    <row r="13" spans="1:11">
      <c r="A13" s="66" t="s">
        <v>73</v>
      </c>
      <c r="B13" s="156">
        <f>'Мат-лы'!C$156</f>
        <v>0</v>
      </c>
      <c r="C13" s="157">
        <f>'Мат-лы'!C$157</f>
        <v>0</v>
      </c>
      <c r="D13" s="157">
        <f>'Мат-лы'!C$159</f>
        <v>0</v>
      </c>
      <c r="E13" s="158">
        <f>'Мат-лы'!C$158</f>
        <v>0</v>
      </c>
      <c r="F13" s="158">
        <f>Спецод!C$17/12</f>
        <v>0</v>
      </c>
      <c r="G13" s="261">
        <f>МБП!K$24/12</f>
        <v>0</v>
      </c>
      <c r="H13" s="159">
        <f t="shared" si="0"/>
        <v>0</v>
      </c>
      <c r="I13" s="189"/>
      <c r="J13" s="189"/>
      <c r="K13" s="323"/>
    </row>
    <row r="14" spans="1:11">
      <c r="A14" s="66" t="s">
        <v>62</v>
      </c>
      <c r="B14" s="156">
        <f>'Мат-лы'!C$156</f>
        <v>0</v>
      </c>
      <c r="C14" s="157">
        <f>'Мат-лы'!C$157</f>
        <v>0</v>
      </c>
      <c r="D14" s="157">
        <f>'Мат-лы'!C$159</f>
        <v>0</v>
      </c>
      <c r="E14" s="158">
        <f>'Мат-лы'!C$158</f>
        <v>0</v>
      </c>
      <c r="F14" s="158">
        <f>Спецод!C$17/12</f>
        <v>0</v>
      </c>
      <c r="G14" s="157">
        <f>МБП!K$24/12</f>
        <v>0</v>
      </c>
      <c r="H14" s="159">
        <f t="shared" si="0"/>
        <v>0</v>
      </c>
      <c r="I14" s="189"/>
      <c r="J14" s="189"/>
      <c r="K14" s="323"/>
    </row>
    <row r="15" spans="1:11">
      <c r="A15" s="66" t="s">
        <v>63</v>
      </c>
      <c r="B15" s="156">
        <f>'Мат-лы'!C$156</f>
        <v>0</v>
      </c>
      <c r="C15" s="157">
        <f>'Мат-лы'!C$157</f>
        <v>0</v>
      </c>
      <c r="D15" s="157">
        <f>'Мат-лы'!C$159</f>
        <v>0</v>
      </c>
      <c r="E15" s="158">
        <f>'Мат-лы'!C$158</f>
        <v>0</v>
      </c>
      <c r="F15" s="158">
        <f>Спецод!C$17/12</f>
        <v>0</v>
      </c>
      <c r="G15" s="262">
        <f>МБП!K$24/12</f>
        <v>0</v>
      </c>
      <c r="H15" s="159">
        <f t="shared" si="0"/>
        <v>0</v>
      </c>
      <c r="I15" s="189"/>
      <c r="J15" s="189"/>
      <c r="K15" s="323"/>
    </row>
    <row r="16" spans="1:11">
      <c r="A16" s="66" t="s">
        <v>64</v>
      </c>
      <c r="B16" s="156">
        <f>'Мат-лы'!C$156</f>
        <v>0</v>
      </c>
      <c r="C16" s="157">
        <f>'Мат-лы'!C$157</f>
        <v>0</v>
      </c>
      <c r="D16" s="157">
        <f>'Мат-лы'!C$159</f>
        <v>0</v>
      </c>
      <c r="E16" s="158">
        <f>'Мат-лы'!C$158</f>
        <v>0</v>
      </c>
      <c r="F16" s="158">
        <f>Спецод!C$17/12</f>
        <v>0</v>
      </c>
      <c r="G16" s="261">
        <f>МБП!K$24/12</f>
        <v>0</v>
      </c>
      <c r="H16" s="159">
        <f t="shared" si="0"/>
        <v>0</v>
      </c>
      <c r="I16" s="189"/>
      <c r="J16" s="189"/>
      <c r="K16" s="323"/>
    </row>
    <row r="17" spans="1:11">
      <c r="A17" s="66" t="s">
        <v>65</v>
      </c>
      <c r="B17" s="156">
        <f>'Мат-лы'!C$156</f>
        <v>0</v>
      </c>
      <c r="C17" s="157">
        <f>'Мат-лы'!C$157</f>
        <v>0</v>
      </c>
      <c r="D17" s="157">
        <f>'Мат-лы'!C$159</f>
        <v>0</v>
      </c>
      <c r="E17" s="158">
        <f>'Мат-лы'!C$158</f>
        <v>0</v>
      </c>
      <c r="F17" s="158">
        <f>Спецод!C$17/12</f>
        <v>0</v>
      </c>
      <c r="G17" s="262">
        <f>МБП!K$24/12</f>
        <v>0</v>
      </c>
      <c r="H17" s="159">
        <f t="shared" si="0"/>
        <v>0</v>
      </c>
      <c r="I17" s="189"/>
      <c r="J17" s="189"/>
      <c r="K17" s="323"/>
    </row>
    <row r="18" spans="1:11">
      <c r="A18" s="66" t="s">
        <v>66</v>
      </c>
      <c r="B18" s="156">
        <f>'Мат-лы'!C$156</f>
        <v>0</v>
      </c>
      <c r="C18" s="157">
        <f>'Мат-лы'!C$157</f>
        <v>0</v>
      </c>
      <c r="D18" s="157">
        <f>'Мат-лы'!C$159</f>
        <v>0</v>
      </c>
      <c r="E18" s="158">
        <f>'Мат-лы'!C$158</f>
        <v>0</v>
      </c>
      <c r="F18" s="158">
        <f>Спецод!C$17/12</f>
        <v>0</v>
      </c>
      <c r="G18" s="261">
        <f>МБП!K$24/12</f>
        <v>0</v>
      </c>
      <c r="H18" s="159">
        <f t="shared" si="0"/>
        <v>0</v>
      </c>
      <c r="I18" s="189"/>
      <c r="J18" s="189"/>
      <c r="K18" s="323"/>
    </row>
    <row r="19" spans="1:11">
      <c r="A19" s="66" t="s">
        <v>67</v>
      </c>
      <c r="B19" s="156">
        <f>'Мат-лы'!C$156</f>
        <v>0</v>
      </c>
      <c r="C19" s="157">
        <f>'Мат-лы'!C$157</f>
        <v>0</v>
      </c>
      <c r="D19" s="157">
        <f>'Мат-лы'!C$159</f>
        <v>0</v>
      </c>
      <c r="E19" s="158">
        <f>'Мат-лы'!C$158</f>
        <v>0</v>
      </c>
      <c r="F19" s="158">
        <f>Спецод!C$17/12</f>
        <v>0</v>
      </c>
      <c r="G19" s="261">
        <f>МБП!K$24/12</f>
        <v>0</v>
      </c>
      <c r="H19" s="159">
        <f t="shared" si="0"/>
        <v>0</v>
      </c>
      <c r="I19" s="189"/>
      <c r="J19" s="189"/>
      <c r="K19" s="323"/>
    </row>
    <row r="20" spans="1:11">
      <c r="A20" s="66" t="s">
        <v>68</v>
      </c>
      <c r="B20" s="156">
        <f>'Мат-лы'!C$156</f>
        <v>0</v>
      </c>
      <c r="C20" s="157">
        <f>'Мат-лы'!C$157</f>
        <v>0</v>
      </c>
      <c r="D20" s="157">
        <f>'Мат-лы'!C$159</f>
        <v>0</v>
      </c>
      <c r="E20" s="158">
        <f>'Мат-лы'!C$158</f>
        <v>0</v>
      </c>
      <c r="F20" s="158">
        <f>Спецод!C$17/12</f>
        <v>0</v>
      </c>
      <c r="G20" s="261">
        <f>МБП!K$24/12</f>
        <v>0</v>
      </c>
      <c r="H20" s="159">
        <f t="shared" si="0"/>
        <v>0</v>
      </c>
      <c r="I20" s="189"/>
      <c r="J20" s="189"/>
      <c r="K20" s="323"/>
    </row>
    <row r="21" spans="1:11">
      <c r="A21" s="66" t="s">
        <v>69</v>
      </c>
      <c r="B21" s="156">
        <f>'Мат-лы'!C$156</f>
        <v>0</v>
      </c>
      <c r="C21" s="157">
        <f>'Мат-лы'!C$157</f>
        <v>0</v>
      </c>
      <c r="D21" s="157">
        <f>'Мат-лы'!C$159</f>
        <v>0</v>
      </c>
      <c r="E21" s="158">
        <f>'Мат-лы'!C$158</f>
        <v>0</v>
      </c>
      <c r="F21" s="158">
        <f>Спецод!C$17/12</f>
        <v>0</v>
      </c>
      <c r="G21" s="157">
        <f>МБП!K$24/12</f>
        <v>0</v>
      </c>
      <c r="H21" s="159">
        <f t="shared" si="0"/>
        <v>0</v>
      </c>
      <c r="I21" s="189"/>
      <c r="J21" s="189"/>
      <c r="K21" s="323"/>
    </row>
    <row r="22" spans="1:11" ht="13.5" customHeight="1" thickBot="1">
      <c r="A22" s="66" t="s">
        <v>70</v>
      </c>
      <c r="B22" s="156">
        <f>'Мат-лы'!C$156</f>
        <v>0</v>
      </c>
      <c r="C22" s="157">
        <f>'Мат-лы'!C$157</f>
        <v>0</v>
      </c>
      <c r="D22" s="157">
        <f>'Мат-лы'!C$159</f>
        <v>0</v>
      </c>
      <c r="E22" s="158">
        <f>'Мат-лы'!C$158</f>
        <v>0</v>
      </c>
      <c r="F22" s="158">
        <f>Спецод!C$17/12</f>
        <v>0</v>
      </c>
      <c r="G22" s="157">
        <f>МБП!K$24/12</f>
        <v>0</v>
      </c>
      <c r="H22" s="159">
        <f t="shared" si="0"/>
        <v>0</v>
      </c>
      <c r="I22" s="189"/>
      <c r="J22" s="189"/>
      <c r="K22" s="323"/>
    </row>
    <row r="23" spans="1:11" s="34" customFormat="1" ht="13.5" thickBot="1">
      <c r="A23" s="147" t="s">
        <v>58</v>
      </c>
      <c r="B23" s="148">
        <f t="shared" ref="B23:H23" si="1">SUM(B11:B22)</f>
        <v>0</v>
      </c>
      <c r="C23" s="148">
        <f t="shared" si="1"/>
        <v>0</v>
      </c>
      <c r="D23" s="148">
        <f t="shared" si="1"/>
        <v>0</v>
      </c>
      <c r="E23" s="148">
        <f t="shared" si="1"/>
        <v>0</v>
      </c>
      <c r="F23" s="148">
        <f t="shared" si="1"/>
        <v>0</v>
      </c>
      <c r="G23" s="148">
        <f t="shared" si="1"/>
        <v>0</v>
      </c>
      <c r="H23" s="148">
        <f t="shared" si="1"/>
        <v>0</v>
      </c>
      <c r="I23" s="148"/>
      <c r="J23" s="148"/>
      <c r="K23" s="324"/>
    </row>
    <row r="24" spans="1:11">
      <c r="E24" s="68"/>
      <c r="F24" s="68"/>
      <c r="G24" s="68"/>
    </row>
    <row r="25" spans="1:11">
      <c r="E25" s="67"/>
      <c r="F25" s="67"/>
      <c r="G25" s="67"/>
    </row>
    <row r="27" spans="1:11">
      <c r="A27" s="313"/>
      <c r="B27"/>
      <c r="C27"/>
      <c r="D27"/>
      <c r="E27" s="170"/>
      <c r="F27" s="363"/>
      <c r="G27" s="364"/>
      <c r="H27" s="364"/>
      <c r="I27" s="365"/>
      <c r="J27" s="365"/>
    </row>
    <row r="28" spans="1:11">
      <c r="A28" s="313"/>
      <c r="B28"/>
      <c r="C28"/>
      <c r="D28"/>
      <c r="E28" s="170"/>
      <c r="F28" s="363"/>
      <c r="G28" s="364"/>
      <c r="H28" s="364"/>
      <c r="I28" s="364"/>
      <c r="J28" s="364"/>
    </row>
    <row r="29" spans="1:11" ht="13.5" thickBot="1">
      <c r="A29"/>
      <c r="B29"/>
      <c r="C29"/>
      <c r="D29"/>
      <c r="E29"/>
      <c r="F29"/>
    </row>
    <row r="30" spans="1:11" ht="47.25" customHeight="1" thickBot="1">
      <c r="A30" s="314" t="s">
        <v>246</v>
      </c>
      <c r="B30" s="315"/>
      <c r="C30" s="315"/>
      <c r="D30" s="315"/>
      <c r="E30" s="316" t="s">
        <v>247</v>
      </c>
      <c r="F30"/>
    </row>
    <row r="31" spans="1:11" ht="24.75" customHeight="1" thickBot="1">
      <c r="A31" s="317" t="s">
        <v>254</v>
      </c>
      <c r="B31" s="318"/>
      <c r="C31" s="318"/>
      <c r="D31" s="318"/>
      <c r="E31" s="319">
        <f>K23</f>
        <v>0</v>
      </c>
      <c r="F31"/>
    </row>
    <row r="32" spans="1:11" ht="13.5" thickBot="1">
      <c r="A32" s="320" t="s">
        <v>75</v>
      </c>
      <c r="B32" s="321"/>
      <c r="C32" s="321"/>
      <c r="D32" s="321"/>
      <c r="E32" s="322">
        <f>SUM(E31:E31)</f>
        <v>0</v>
      </c>
      <c r="F32"/>
    </row>
  </sheetData>
  <mergeCells count="4">
    <mergeCell ref="A8:A10"/>
    <mergeCell ref="K8:K10"/>
    <mergeCell ref="A3:K3"/>
    <mergeCell ref="I8:I9"/>
  </mergeCells>
  <phoneticPr fontId="1" type="noConversion"/>
  <printOptions horizontalCentered="1"/>
  <pageMargins left="0.17" right="0.27559055118110237" top="0.38" bottom="0.45" header="0.38" footer="0.41"/>
  <pageSetup paperSize="9" scale="9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G10"/>
  <sheetViews>
    <sheetView view="pageBreakPreview" zoomScale="85" zoomScaleNormal="100" workbookViewId="0">
      <selection activeCell="E13" sqref="E13"/>
    </sheetView>
  </sheetViews>
  <sheetFormatPr defaultRowHeight="12.75"/>
  <cols>
    <col min="1" max="1" width="24.85546875" style="32" customWidth="1"/>
    <col min="2" max="2" width="11.7109375" style="32" customWidth="1"/>
    <col min="3" max="3" width="15.7109375" style="32" customWidth="1"/>
    <col min="4" max="7" width="16.7109375" style="32" customWidth="1"/>
    <col min="8" max="16384" width="9.140625" style="32"/>
  </cols>
  <sheetData>
    <row r="1" spans="1:7" ht="23.25">
      <c r="G1" s="179" t="s">
        <v>26</v>
      </c>
    </row>
    <row r="2" spans="1:7" ht="23.25">
      <c r="A2" s="33" t="s">
        <v>27</v>
      </c>
      <c r="B2" s="33"/>
      <c r="C2" s="33"/>
      <c r="D2" s="33"/>
      <c r="E2" s="33"/>
      <c r="F2" s="33"/>
      <c r="G2" s="33"/>
    </row>
    <row r="3" spans="1:7" ht="12.75" customHeight="1">
      <c r="A3" s="33"/>
      <c r="B3" s="33"/>
      <c r="C3" s="33"/>
      <c r="D3" s="33"/>
      <c r="E3" s="33"/>
      <c r="F3" s="33"/>
      <c r="G3" s="33"/>
    </row>
    <row r="4" spans="1:7" ht="13.5" thickBot="1"/>
    <row r="5" spans="1:7" ht="28.5" customHeight="1" thickBot="1">
      <c r="A5" s="434" t="s">
        <v>108</v>
      </c>
      <c r="B5" s="230" t="s">
        <v>203</v>
      </c>
      <c r="C5" s="230"/>
      <c r="D5" s="139" t="s">
        <v>264</v>
      </c>
      <c r="E5" s="140"/>
      <c r="F5" s="139" t="s">
        <v>28</v>
      </c>
      <c r="G5" s="141"/>
    </row>
    <row r="6" spans="1:7" ht="26.25" thickBot="1">
      <c r="A6" s="435"/>
      <c r="B6" s="231" t="s">
        <v>60</v>
      </c>
      <c r="C6" s="233" t="s">
        <v>270</v>
      </c>
      <c r="D6" s="142" t="s">
        <v>29</v>
      </c>
      <c r="E6" s="143" t="s">
        <v>60</v>
      </c>
      <c r="F6" s="144" t="s">
        <v>78</v>
      </c>
      <c r="G6" s="145" t="s">
        <v>125</v>
      </c>
    </row>
    <row r="7" spans="1:7" s="34" customFormat="1" ht="17.25" customHeight="1" thickBot="1">
      <c r="A7" s="146"/>
      <c r="B7" s="232"/>
      <c r="C7" s="234"/>
      <c r="D7" s="377"/>
      <c r="E7" s="325"/>
      <c r="F7" s="326"/>
      <c r="G7" s="327"/>
    </row>
    <row r="8" spans="1:7" s="34" customFormat="1" ht="17.25" customHeight="1" thickBot="1">
      <c r="A8" s="330" t="s">
        <v>30</v>
      </c>
      <c r="B8" s="331"/>
      <c r="C8" s="332"/>
      <c r="D8" s="328"/>
      <c r="E8" s="329"/>
      <c r="F8" s="328"/>
      <c r="G8" s="329"/>
    </row>
    <row r="9" spans="1:7" s="34" customFormat="1"/>
    <row r="10" spans="1:7" s="34" customFormat="1"/>
  </sheetData>
  <mergeCells count="1">
    <mergeCell ref="A5:A6"/>
  </mergeCells>
  <phoneticPr fontId="1" type="noConversion"/>
  <printOptions horizontalCentered="1"/>
  <pageMargins left="0.17" right="0.27559055118110237" top="0.43" bottom="0.45" header="0.42" footer="0.4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F8"/>
  <sheetViews>
    <sheetView view="pageBreakPreview" zoomScaleNormal="100" workbookViewId="0">
      <selection activeCell="G29" sqref="G29"/>
    </sheetView>
  </sheetViews>
  <sheetFormatPr defaultRowHeight="15"/>
  <cols>
    <col min="1" max="1" width="8.28515625" style="73" customWidth="1"/>
    <col min="2" max="2" width="52.7109375" style="73" customWidth="1"/>
    <col min="3" max="3" width="17.5703125" style="73" customWidth="1"/>
    <col min="4" max="4" width="10.85546875" style="73" customWidth="1"/>
    <col min="5" max="5" width="17.5703125" style="73" customWidth="1"/>
    <col min="6" max="6" width="19.85546875" style="73" customWidth="1"/>
    <col min="7" max="16384" width="9.140625" style="73"/>
  </cols>
  <sheetData>
    <row r="1" spans="1:6" ht="18.75">
      <c r="F1" s="180" t="s">
        <v>31</v>
      </c>
    </row>
    <row r="3" spans="1:6" ht="27">
      <c r="A3" s="160" t="s">
        <v>129</v>
      </c>
      <c r="B3" s="74"/>
      <c r="C3" s="74"/>
      <c r="D3" s="74"/>
    </row>
    <row r="4" spans="1:6" ht="15.75" thickBot="1"/>
    <row r="5" spans="1:6" ht="32.25" customHeight="1">
      <c r="A5" s="350" t="s">
        <v>59</v>
      </c>
      <c r="B5" s="338" t="s">
        <v>79</v>
      </c>
      <c r="C5" s="338" t="s">
        <v>80</v>
      </c>
      <c r="D5" s="338" t="s">
        <v>125</v>
      </c>
      <c r="E5" s="338" t="s">
        <v>249</v>
      </c>
      <c r="F5" s="339" t="s">
        <v>250</v>
      </c>
    </row>
    <row r="6" spans="1:6">
      <c r="A6" s="333">
        <v>1</v>
      </c>
      <c r="B6" s="235" t="s">
        <v>271</v>
      </c>
      <c r="C6" s="236"/>
      <c r="D6" s="367"/>
      <c r="E6" s="340"/>
      <c r="F6" s="341"/>
    </row>
    <row r="7" spans="1:6" s="181" customFormat="1">
      <c r="A7" s="351">
        <v>2</v>
      </c>
      <c r="B7" s="235" t="s">
        <v>272</v>
      </c>
      <c r="C7" s="236"/>
      <c r="D7" s="237"/>
      <c r="E7" s="342"/>
      <c r="F7" s="341"/>
    </row>
    <row r="8" spans="1:6" ht="15.75" thickBot="1">
      <c r="A8" s="334"/>
      <c r="B8" s="335" t="s">
        <v>131</v>
      </c>
      <c r="C8" s="336"/>
      <c r="D8" s="336"/>
      <c r="E8" s="335"/>
      <c r="F8" s="337"/>
    </row>
  </sheetData>
  <phoneticPr fontId="48" type="noConversion"/>
  <printOptions horizontalCentered="1"/>
  <pageMargins left="0.36" right="0.17" top="0.54" bottom="0.52" header="0.51181102362204722" footer="0.51181102362204722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F11"/>
  <sheetViews>
    <sheetView view="pageBreakPreview" zoomScaleNormal="80" workbookViewId="0">
      <selection activeCell="F27" sqref="F27"/>
    </sheetView>
  </sheetViews>
  <sheetFormatPr defaultRowHeight="15"/>
  <cols>
    <col min="1" max="1" width="9.140625" style="27"/>
    <col min="2" max="2" width="34.42578125" style="27" customWidth="1"/>
    <col min="3" max="4" width="15.5703125" style="27" customWidth="1"/>
    <col min="5" max="5" width="17.28515625" style="27" customWidth="1"/>
    <col min="6" max="6" width="15.85546875" style="27" customWidth="1"/>
    <col min="7" max="16384" width="9.140625" style="27"/>
  </cols>
  <sheetData>
    <row r="1" spans="1:6" ht="18.75">
      <c r="F1" s="180" t="s">
        <v>32</v>
      </c>
    </row>
    <row r="3" spans="1:6" ht="20.25">
      <c r="A3" s="161" t="s">
        <v>33</v>
      </c>
      <c r="B3" s="30"/>
      <c r="C3" s="30"/>
      <c r="D3" s="30"/>
    </row>
    <row r="4" spans="1:6" ht="15.75" thickBot="1"/>
    <row r="5" spans="1:6" s="61" customFormat="1" ht="26.25" thickBot="1">
      <c r="A5" s="162" t="s">
        <v>55</v>
      </c>
      <c r="B5" s="162" t="s">
        <v>56</v>
      </c>
      <c r="C5" s="163" t="s">
        <v>93</v>
      </c>
      <c r="D5" s="164" t="s">
        <v>54</v>
      </c>
      <c r="E5" s="164" t="s">
        <v>251</v>
      </c>
      <c r="F5" s="164" t="s">
        <v>252</v>
      </c>
    </row>
    <row r="6" spans="1:6" s="61" customFormat="1">
      <c r="A6" s="28">
        <v>1</v>
      </c>
      <c r="B6" s="165" t="s">
        <v>126</v>
      </c>
      <c r="C6" s="166"/>
      <c r="D6" s="238"/>
      <c r="E6" s="343"/>
      <c r="F6" s="344"/>
    </row>
    <row r="7" spans="1:6" s="61" customFormat="1">
      <c r="A7" s="29">
        <v>2</v>
      </c>
      <c r="B7" s="62" t="s">
        <v>127</v>
      </c>
      <c r="C7" s="63"/>
      <c r="D7" s="239"/>
      <c r="E7" s="345"/>
      <c r="F7" s="346"/>
    </row>
    <row r="8" spans="1:6" s="61" customFormat="1">
      <c r="A8" s="29">
        <v>3</v>
      </c>
      <c r="B8" s="62" t="s">
        <v>128</v>
      </c>
      <c r="C8" s="63"/>
      <c r="D8" s="239"/>
      <c r="E8" s="347"/>
      <c r="F8" s="348"/>
    </row>
    <row r="9" spans="1:6" s="185" customFormat="1" ht="15.75" thickBot="1">
      <c r="A9" s="182">
        <v>4</v>
      </c>
      <c r="B9" s="183" t="s">
        <v>266</v>
      </c>
      <c r="C9" s="184" t="s">
        <v>267</v>
      </c>
      <c r="D9" s="240"/>
      <c r="E9" s="380"/>
      <c r="F9" s="349"/>
    </row>
    <row r="10" spans="1:6" s="61" customFormat="1" thickBot="1">
      <c r="A10" s="167" t="s">
        <v>34</v>
      </c>
      <c r="B10" s="168"/>
      <c r="C10" s="169"/>
      <c r="D10" s="169"/>
      <c r="E10" s="169"/>
      <c r="F10" s="169"/>
    </row>
    <row r="11" spans="1:6">
      <c r="A11" s="215" t="s">
        <v>268</v>
      </c>
      <c r="B11" s="27" t="s">
        <v>269</v>
      </c>
    </row>
  </sheetData>
  <phoneticPr fontId="15" type="noConversion"/>
  <printOptions horizontalCentered="1"/>
  <pageMargins left="0.17" right="0.27559055118110237" top="0.44" bottom="0.45" header="0.46" footer="0.41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СМЕТА</vt:lpstr>
      <vt:lpstr>ФОТ</vt:lpstr>
      <vt:lpstr>Спецод</vt:lpstr>
      <vt:lpstr>Мат-лы</vt:lpstr>
      <vt:lpstr>МБП</vt:lpstr>
      <vt:lpstr>ТрансМат</vt:lpstr>
      <vt:lpstr>Перевахт</vt:lpstr>
      <vt:lpstr>Дерат</vt:lpstr>
      <vt:lpstr>МедУсл</vt:lpstr>
      <vt:lpstr>МБП!Заголовки_для_печати</vt:lpstr>
      <vt:lpstr>Спецод!Заголовки_для_печати</vt:lpstr>
      <vt:lpstr>ФОТ!Заголовки_для_печати</vt:lpstr>
      <vt:lpstr>Дерат!Область_печати</vt:lpstr>
      <vt:lpstr>'Мат-лы'!Область_печати</vt:lpstr>
      <vt:lpstr>МБП!Область_печати</vt:lpstr>
      <vt:lpstr>МедУсл!Область_печати</vt:lpstr>
      <vt:lpstr>Перевахт!Область_печати</vt:lpstr>
      <vt:lpstr>Спецод!Область_печати</vt:lpstr>
      <vt:lpstr>ТрансМат!Область_печати</vt:lpstr>
      <vt:lpstr>ФОТ!Область_печати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Хафизов Наиль Рифкатович</cp:lastModifiedBy>
  <cp:lastPrinted>2016-01-19T03:46:30Z</cp:lastPrinted>
  <dcterms:created xsi:type="dcterms:W3CDTF">1996-10-08T23:32:33Z</dcterms:created>
  <dcterms:modified xsi:type="dcterms:W3CDTF">2016-05-31T04:18:31Z</dcterms:modified>
</cp:coreProperties>
</file>